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showInkAnnotation="0" codeName="BuÇalışmaKitabı" defaultThemeVersion="124226"/>
  <bookViews>
    <workbookView xWindow="0" yWindow="0" windowWidth="15360" windowHeight="7665" tabRatio="874" firstSheet="5" activeTab="13"/>
  </bookViews>
  <sheets>
    <sheet name="Sınıf DEFTERİ" sheetId="3" r:id="rId1"/>
    <sheet name="HaftalıkDersProgramıOluşturma" sheetId="18" r:id="rId2"/>
    <sheet name="TopluTarihGirişi" sheetId="1" r:id="rId3"/>
    <sheet name="TopluKazanımlar" sheetId="11" r:id="rId4"/>
    <sheet name="Matematik" sheetId="6" r:id="rId5"/>
    <sheet name="Hayat Bilgisi" sheetId="4" r:id="rId6"/>
    <sheet name="Fen Bilimleri" sheetId="22" r:id="rId7"/>
    <sheet name="Türkçe" sheetId="5" r:id="rId8"/>
    <sheet name="Müzik" sheetId="7" r:id="rId9"/>
    <sheet name="Görsel Sanatlar" sheetId="9" r:id="rId10"/>
    <sheet name="Beden Eğitimi ve Oyun" sheetId="8" r:id="rId11"/>
    <sheet name="Serbest Etkinlikler" sheetId="10" r:id="rId12"/>
    <sheet name="İNGİLİZCE" sheetId="21" r:id="rId13"/>
    <sheet name="ana" sheetId="2" r:id="rId14"/>
    <sheet name="OKU" sheetId="13" r:id="rId15"/>
  </sheets>
  <calcPr calcId="125725"/>
</workbook>
</file>

<file path=xl/calcChain.xml><?xml version="1.0" encoding="utf-8"?>
<calcChain xmlns="http://schemas.openxmlformats.org/spreadsheetml/2006/main">
  <c r="B17" i="5"/>
  <c r="L27" i="3" l="1"/>
  <c r="C11" i="11" l="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C31"/>
  <c r="D31"/>
  <c r="E31"/>
  <c r="F31"/>
  <c r="G31"/>
  <c r="C32"/>
  <c r="D32"/>
  <c r="E32"/>
  <c r="F32"/>
  <c r="G32"/>
  <c r="C33"/>
  <c r="D33"/>
  <c r="E33"/>
  <c r="F33"/>
  <c r="G33"/>
  <c r="C34"/>
  <c r="D34"/>
  <c r="E34"/>
  <c r="F34"/>
  <c r="G34"/>
  <c r="C35"/>
  <c r="D35"/>
  <c r="E35"/>
  <c r="F35"/>
  <c r="G35"/>
  <c r="C36"/>
  <c r="D36"/>
  <c r="E36"/>
  <c r="F36"/>
  <c r="G36"/>
  <c r="C37"/>
  <c r="D37"/>
  <c r="E37"/>
  <c r="F37"/>
  <c r="G37"/>
  <c r="C38"/>
  <c r="D38"/>
  <c r="E38"/>
  <c r="F38"/>
  <c r="G38"/>
  <c r="C39"/>
  <c r="D39"/>
  <c r="E39"/>
  <c r="F39"/>
  <c r="G39"/>
  <c r="C40"/>
  <c r="D40"/>
  <c r="E40"/>
  <c r="F40"/>
  <c r="G40"/>
  <c r="C41"/>
  <c r="D41"/>
  <c r="E41"/>
  <c r="F41"/>
  <c r="G41"/>
  <c r="C42"/>
  <c r="D42"/>
  <c r="E42"/>
  <c r="F42"/>
  <c r="G42"/>
  <c r="C43"/>
  <c r="D43"/>
  <c r="E43"/>
  <c r="F43"/>
  <c r="G43"/>
  <c r="C44"/>
  <c r="D44"/>
  <c r="E44"/>
  <c r="F44"/>
  <c r="G44"/>
  <c r="C45"/>
  <c r="D45"/>
  <c r="E45"/>
  <c r="F45"/>
  <c r="G45"/>
  <c r="C46"/>
  <c r="D46"/>
  <c r="E46"/>
  <c r="F46"/>
  <c r="G46"/>
  <c r="C47"/>
  <c r="D47"/>
  <c r="E47"/>
  <c r="F47"/>
  <c r="G47"/>
  <c r="C48"/>
  <c r="D48"/>
  <c r="E48"/>
  <c r="F48"/>
  <c r="G48"/>
  <c r="C49"/>
  <c r="D49"/>
  <c r="E49"/>
  <c r="F49"/>
  <c r="G49"/>
  <c r="G10"/>
  <c r="AM17" l="1"/>
  <c r="AL18"/>
  <c r="AM18"/>
  <c r="AL19"/>
  <c r="AM19"/>
  <c r="AL20"/>
  <c r="AM20"/>
  <c r="AL21"/>
  <c r="AM21"/>
  <c r="AL22"/>
  <c r="AM22"/>
  <c r="AL23"/>
  <c r="AM23"/>
  <c r="AL24"/>
  <c r="AM24"/>
  <c r="AL25"/>
  <c r="AM25"/>
  <c r="AL26"/>
  <c r="AM26"/>
  <c r="AL27"/>
  <c r="AM27"/>
  <c r="AL28"/>
  <c r="AM28"/>
  <c r="AL29"/>
  <c r="AM29"/>
  <c r="AL30"/>
  <c r="AM30"/>
  <c r="AL31"/>
  <c r="AM31"/>
  <c r="AL32"/>
  <c r="AM32"/>
  <c r="AL33"/>
  <c r="AM33"/>
  <c r="AL34"/>
  <c r="AM34"/>
  <c r="AL35"/>
  <c r="AM35"/>
  <c r="AL36"/>
  <c r="AM36"/>
  <c r="AL37"/>
  <c r="AM37"/>
  <c r="AL38"/>
  <c r="AM38"/>
  <c r="AL39"/>
  <c r="AM39"/>
  <c r="AL40"/>
  <c r="AM40"/>
  <c r="AL41"/>
  <c r="AM41"/>
  <c r="AL42"/>
  <c r="AM42"/>
  <c r="AL43"/>
  <c r="AM43"/>
  <c r="AL44"/>
  <c r="AM44"/>
  <c r="AL45"/>
  <c r="AM45"/>
  <c r="AL46"/>
  <c r="AM46"/>
  <c r="AL47"/>
  <c r="AM47"/>
  <c r="AL48"/>
  <c r="AM48"/>
  <c r="AL49"/>
  <c r="AM49"/>
  <c r="AF18"/>
  <c r="AG18"/>
  <c r="AH18"/>
  <c r="AI18"/>
  <c r="AJ18"/>
  <c r="AF19"/>
  <c r="AG19"/>
  <c r="AH19"/>
  <c r="AI19"/>
  <c r="AJ19"/>
  <c r="AF20"/>
  <c r="AG20"/>
  <c r="AH20"/>
  <c r="AI20"/>
  <c r="AJ20"/>
  <c r="AF21"/>
  <c r="AG21"/>
  <c r="AH21"/>
  <c r="AI21"/>
  <c r="AJ21"/>
  <c r="AF22"/>
  <c r="AG22"/>
  <c r="AH22"/>
  <c r="AI22"/>
  <c r="AJ22"/>
  <c r="AF23"/>
  <c r="AG23"/>
  <c r="AH23"/>
  <c r="AI23"/>
  <c r="AJ23"/>
  <c r="AF24"/>
  <c r="AG24"/>
  <c r="AH24"/>
  <c r="AI24"/>
  <c r="AJ24"/>
  <c r="AF25"/>
  <c r="AG25"/>
  <c r="AH25"/>
  <c r="AI25"/>
  <c r="AJ25"/>
  <c r="AF26"/>
  <c r="AG26"/>
  <c r="AH26"/>
  <c r="AI26"/>
  <c r="AJ26"/>
  <c r="AF27"/>
  <c r="AG27"/>
  <c r="AH27"/>
  <c r="AI27"/>
  <c r="AJ27"/>
  <c r="AF28"/>
  <c r="AG28"/>
  <c r="AH28"/>
  <c r="AI28"/>
  <c r="AJ28"/>
  <c r="AF29"/>
  <c r="AG29"/>
  <c r="AH29"/>
  <c r="AI29"/>
  <c r="AJ29"/>
  <c r="AF30"/>
  <c r="AG30"/>
  <c r="AH30"/>
  <c r="AI30"/>
  <c r="AJ30"/>
  <c r="AF31"/>
  <c r="AG31"/>
  <c r="AH31"/>
  <c r="AI31"/>
  <c r="AJ31"/>
  <c r="AF32"/>
  <c r="AG32"/>
  <c r="AH32"/>
  <c r="AI32"/>
  <c r="AJ32"/>
  <c r="AF33"/>
  <c r="AG33"/>
  <c r="AH33"/>
  <c r="AI33"/>
  <c r="AJ33"/>
  <c r="AF34"/>
  <c r="AG34"/>
  <c r="AH34"/>
  <c r="AI34"/>
  <c r="AJ34"/>
  <c r="AF35"/>
  <c r="AG35"/>
  <c r="AH35"/>
  <c r="AI35"/>
  <c r="AJ35"/>
  <c r="AF36"/>
  <c r="AG36"/>
  <c r="AH36"/>
  <c r="AI36"/>
  <c r="AJ36"/>
  <c r="AF37"/>
  <c r="AG37"/>
  <c r="AH37"/>
  <c r="AI37"/>
  <c r="AJ37"/>
  <c r="AF38"/>
  <c r="AG38"/>
  <c r="AH38"/>
  <c r="AI38"/>
  <c r="AJ38"/>
  <c r="AF39"/>
  <c r="AG39"/>
  <c r="AH39"/>
  <c r="AI39"/>
  <c r="AJ39"/>
  <c r="AF40"/>
  <c r="AG40"/>
  <c r="AH40"/>
  <c r="AI40"/>
  <c r="AJ40"/>
  <c r="AF41"/>
  <c r="AG41"/>
  <c r="AH41"/>
  <c r="AI41"/>
  <c r="AJ41"/>
  <c r="AF42"/>
  <c r="AG42"/>
  <c r="AH42"/>
  <c r="AI42"/>
  <c r="AJ42"/>
  <c r="AF43"/>
  <c r="AG43"/>
  <c r="AH43"/>
  <c r="AI43"/>
  <c r="AJ43"/>
  <c r="AF44"/>
  <c r="AG44"/>
  <c r="AH44"/>
  <c r="AI44"/>
  <c r="AJ44"/>
  <c r="AF45"/>
  <c r="AG45"/>
  <c r="AH45"/>
  <c r="AI45"/>
  <c r="AJ45"/>
  <c r="AF46"/>
  <c r="AG46"/>
  <c r="AH46"/>
  <c r="AI46"/>
  <c r="AJ46"/>
  <c r="AF47"/>
  <c r="AG47"/>
  <c r="AH47"/>
  <c r="AI47"/>
  <c r="AJ47"/>
  <c r="AF48"/>
  <c r="AG48"/>
  <c r="AH48"/>
  <c r="AI48"/>
  <c r="AJ48"/>
  <c r="AF49"/>
  <c r="AG49"/>
  <c r="AH49"/>
  <c r="AI49"/>
  <c r="AJ49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Q18"/>
  <c r="R18"/>
  <c r="S18"/>
  <c r="T18"/>
  <c r="U18"/>
  <c r="V18"/>
  <c r="W18"/>
  <c r="X18"/>
  <c r="Q19"/>
  <c r="R19"/>
  <c r="S19"/>
  <c r="T19"/>
  <c r="U19"/>
  <c r="V19"/>
  <c r="W19"/>
  <c r="X19"/>
  <c r="Q20"/>
  <c r="R20"/>
  <c r="S20"/>
  <c r="T20"/>
  <c r="U20"/>
  <c r="V20"/>
  <c r="W20"/>
  <c r="X20"/>
  <c r="Q21"/>
  <c r="R21"/>
  <c r="S21"/>
  <c r="T21"/>
  <c r="U21"/>
  <c r="V21"/>
  <c r="W21"/>
  <c r="X21"/>
  <c r="Q22"/>
  <c r="R22"/>
  <c r="S22"/>
  <c r="T22"/>
  <c r="U22"/>
  <c r="V22"/>
  <c r="W22"/>
  <c r="X22"/>
  <c r="Q23"/>
  <c r="R23"/>
  <c r="S23"/>
  <c r="T23"/>
  <c r="U23"/>
  <c r="V23"/>
  <c r="W23"/>
  <c r="X23"/>
  <c r="Q24"/>
  <c r="R24"/>
  <c r="S24"/>
  <c r="T24"/>
  <c r="U24"/>
  <c r="V24"/>
  <c r="W24"/>
  <c r="X24"/>
  <c r="Q25"/>
  <c r="R25"/>
  <c r="S25"/>
  <c r="T25"/>
  <c r="U25"/>
  <c r="V25"/>
  <c r="W25"/>
  <c r="X25"/>
  <c r="Q26"/>
  <c r="R26"/>
  <c r="S26"/>
  <c r="T26"/>
  <c r="U26"/>
  <c r="V26"/>
  <c r="W26"/>
  <c r="X26"/>
  <c r="Q27"/>
  <c r="R27"/>
  <c r="S27"/>
  <c r="T27"/>
  <c r="U27"/>
  <c r="V27"/>
  <c r="W27"/>
  <c r="X27"/>
  <c r="Q28"/>
  <c r="R28"/>
  <c r="S28"/>
  <c r="T28"/>
  <c r="U28"/>
  <c r="V28"/>
  <c r="W28"/>
  <c r="X28"/>
  <c r="Q29"/>
  <c r="R29"/>
  <c r="S29"/>
  <c r="T29"/>
  <c r="U29"/>
  <c r="V29"/>
  <c r="W29"/>
  <c r="X29"/>
  <c r="Q30"/>
  <c r="R30"/>
  <c r="S30"/>
  <c r="T30"/>
  <c r="U30"/>
  <c r="V30"/>
  <c r="W30"/>
  <c r="X30"/>
  <c r="Q31"/>
  <c r="R31"/>
  <c r="S31"/>
  <c r="T31"/>
  <c r="U31"/>
  <c r="V31"/>
  <c r="W31"/>
  <c r="X31"/>
  <c r="Q32"/>
  <c r="R32"/>
  <c r="S32"/>
  <c r="T32"/>
  <c r="U32"/>
  <c r="V32"/>
  <c r="W32"/>
  <c r="X32"/>
  <c r="Q33"/>
  <c r="R33"/>
  <c r="S33"/>
  <c r="T33"/>
  <c r="U33"/>
  <c r="V33"/>
  <c r="W33"/>
  <c r="X33"/>
  <c r="Q34"/>
  <c r="R34"/>
  <c r="S34"/>
  <c r="T34"/>
  <c r="U34"/>
  <c r="V34"/>
  <c r="W34"/>
  <c r="X34"/>
  <c r="Q35"/>
  <c r="R35"/>
  <c r="S35"/>
  <c r="T35"/>
  <c r="U35"/>
  <c r="V35"/>
  <c r="W35"/>
  <c r="X35"/>
  <c r="Q36"/>
  <c r="R36"/>
  <c r="S36"/>
  <c r="T36"/>
  <c r="U36"/>
  <c r="V36"/>
  <c r="W36"/>
  <c r="X36"/>
  <c r="Q37"/>
  <c r="R37"/>
  <c r="S37"/>
  <c r="T37"/>
  <c r="U37"/>
  <c r="V37"/>
  <c r="W37"/>
  <c r="X37"/>
  <c r="Q38"/>
  <c r="R38"/>
  <c r="S38"/>
  <c r="T38"/>
  <c r="U38"/>
  <c r="V38"/>
  <c r="W38"/>
  <c r="X38"/>
  <c r="Q39"/>
  <c r="R39"/>
  <c r="S39"/>
  <c r="T39"/>
  <c r="U39"/>
  <c r="V39"/>
  <c r="W39"/>
  <c r="X39"/>
  <c r="Q40"/>
  <c r="R40"/>
  <c r="S40"/>
  <c r="T40"/>
  <c r="U40"/>
  <c r="V40"/>
  <c r="W40"/>
  <c r="X40"/>
  <c r="Q41"/>
  <c r="R41"/>
  <c r="S41"/>
  <c r="T41"/>
  <c r="U41"/>
  <c r="V41"/>
  <c r="W41"/>
  <c r="X41"/>
  <c r="Q42"/>
  <c r="R42"/>
  <c r="S42"/>
  <c r="T42"/>
  <c r="U42"/>
  <c r="V42"/>
  <c r="W42"/>
  <c r="X42"/>
  <c r="Q43"/>
  <c r="R43"/>
  <c r="S43"/>
  <c r="T43"/>
  <c r="U43"/>
  <c r="V43"/>
  <c r="W43"/>
  <c r="X43"/>
  <c r="Q44"/>
  <c r="R44"/>
  <c r="S44"/>
  <c r="T44"/>
  <c r="U44"/>
  <c r="V44"/>
  <c r="W44"/>
  <c r="X44"/>
  <c r="Q45"/>
  <c r="R45"/>
  <c r="S45"/>
  <c r="T45"/>
  <c r="U45"/>
  <c r="V45"/>
  <c r="W45"/>
  <c r="X45"/>
  <c r="Q46"/>
  <c r="R46"/>
  <c r="S46"/>
  <c r="T46"/>
  <c r="U46"/>
  <c r="V46"/>
  <c r="W46"/>
  <c r="X46"/>
  <c r="Q47"/>
  <c r="R47"/>
  <c r="S47"/>
  <c r="T47"/>
  <c r="U47"/>
  <c r="V47"/>
  <c r="W47"/>
  <c r="X47"/>
  <c r="Q48"/>
  <c r="R48"/>
  <c r="S48"/>
  <c r="T48"/>
  <c r="U48"/>
  <c r="V48"/>
  <c r="W48"/>
  <c r="X48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M34"/>
  <c r="N34"/>
  <c r="O34"/>
  <c r="M35"/>
  <c r="N35"/>
  <c r="O35"/>
  <c r="M36"/>
  <c r="N36"/>
  <c r="O36"/>
  <c r="M37"/>
  <c r="N37"/>
  <c r="O37"/>
  <c r="M38"/>
  <c r="N38"/>
  <c r="O38"/>
  <c r="M39"/>
  <c r="N39"/>
  <c r="O39"/>
  <c r="M40"/>
  <c r="N40"/>
  <c r="O40"/>
  <c r="M41"/>
  <c r="N41"/>
  <c r="O41"/>
  <c r="M42"/>
  <c r="N42"/>
  <c r="O42"/>
  <c r="M43"/>
  <c r="N43"/>
  <c r="O43"/>
  <c r="M44"/>
  <c r="N44"/>
  <c r="O44"/>
  <c r="M45"/>
  <c r="N45"/>
  <c r="O45"/>
  <c r="M46"/>
  <c r="N46"/>
  <c r="O46"/>
  <c r="M47"/>
  <c r="N47"/>
  <c r="O47"/>
  <c r="M48"/>
  <c r="N48"/>
  <c r="O48"/>
  <c r="I19"/>
  <c r="J19"/>
  <c r="K19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18"/>
  <c r="J18"/>
  <c r="K18"/>
  <c r="J17"/>
  <c r="K17"/>
  <c r="L11" i="3"/>
  <c r="F15"/>
  <c r="F11"/>
  <c r="C11"/>
  <c r="M11" i="11"/>
  <c r="N11"/>
  <c r="O11"/>
  <c r="M12"/>
  <c r="N12"/>
  <c r="O12"/>
  <c r="M13"/>
  <c r="N13"/>
  <c r="O13"/>
  <c r="M14"/>
  <c r="N14"/>
  <c r="O14"/>
  <c r="M15"/>
  <c r="N15"/>
  <c r="O15"/>
  <c r="M16"/>
  <c r="N16"/>
  <c r="O16"/>
  <c r="M17"/>
  <c r="N17"/>
  <c r="O17"/>
  <c r="M49"/>
  <c r="N49"/>
  <c r="O49"/>
  <c r="N10"/>
  <c r="O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0"/>
  <c r="K10"/>
  <c r="I10"/>
  <c r="M10"/>
  <c r="AL11" l="1"/>
  <c r="AM11"/>
  <c r="AL12"/>
  <c r="AM12"/>
  <c r="AL13"/>
  <c r="AM13"/>
  <c r="AL14"/>
  <c r="AM14"/>
  <c r="AL15"/>
  <c r="AM15"/>
  <c r="AL16"/>
  <c r="AM16"/>
  <c r="AL17"/>
  <c r="AM10"/>
  <c r="AL10"/>
  <c r="AF11"/>
  <c r="AG11"/>
  <c r="AH11"/>
  <c r="AI11"/>
  <c r="AJ11"/>
  <c r="AF12"/>
  <c r="AG12"/>
  <c r="AH12"/>
  <c r="AI12"/>
  <c r="AJ12"/>
  <c r="AF13"/>
  <c r="AG13"/>
  <c r="AH13"/>
  <c r="AI13"/>
  <c r="AJ13"/>
  <c r="AF14"/>
  <c r="AG14"/>
  <c r="AH14"/>
  <c r="AI14"/>
  <c r="AJ14"/>
  <c r="AF15"/>
  <c r="AG15"/>
  <c r="AH15"/>
  <c r="AI15"/>
  <c r="AJ15"/>
  <c r="AF16"/>
  <c r="AG16"/>
  <c r="AH16"/>
  <c r="AI16"/>
  <c r="AJ16"/>
  <c r="AF17"/>
  <c r="AG17"/>
  <c r="AH17"/>
  <c r="AI17"/>
  <c r="AJ17"/>
  <c r="AG10"/>
  <c r="AH10"/>
  <c r="AI10"/>
  <c r="AJ10"/>
  <c r="AF10"/>
  <c r="AC11"/>
  <c r="AC12"/>
  <c r="AC13"/>
  <c r="AC14"/>
  <c r="AC15"/>
  <c r="AC16"/>
  <c r="AC17"/>
  <c r="AC10"/>
  <c r="Z11"/>
  <c r="Z12"/>
  <c r="Z13"/>
  <c r="Z14"/>
  <c r="Z15"/>
  <c r="Z16"/>
  <c r="Z17"/>
  <c r="Z49"/>
  <c r="Z10"/>
  <c r="Q11"/>
  <c r="R11"/>
  <c r="S11"/>
  <c r="T11"/>
  <c r="U11"/>
  <c r="V11"/>
  <c r="W11"/>
  <c r="X11"/>
  <c r="Q12"/>
  <c r="R12"/>
  <c r="S12"/>
  <c r="T12"/>
  <c r="U12"/>
  <c r="V12"/>
  <c r="W12"/>
  <c r="X12"/>
  <c r="Q13"/>
  <c r="R13"/>
  <c r="S13"/>
  <c r="T13"/>
  <c r="U13"/>
  <c r="V13"/>
  <c r="W13"/>
  <c r="X13"/>
  <c r="Q14"/>
  <c r="R14"/>
  <c r="S14"/>
  <c r="T14"/>
  <c r="U14"/>
  <c r="V14"/>
  <c r="W14"/>
  <c r="X14"/>
  <c r="Q15"/>
  <c r="R15"/>
  <c r="S15"/>
  <c r="T15"/>
  <c r="U15"/>
  <c r="V15"/>
  <c r="W15"/>
  <c r="X15"/>
  <c r="Q16"/>
  <c r="R16"/>
  <c r="S16"/>
  <c r="T16"/>
  <c r="U16"/>
  <c r="V16"/>
  <c r="W16"/>
  <c r="X16"/>
  <c r="Q17"/>
  <c r="R17"/>
  <c r="S17"/>
  <c r="T17"/>
  <c r="U17"/>
  <c r="V17"/>
  <c r="W17"/>
  <c r="X17"/>
  <c r="Q49"/>
  <c r="R49"/>
  <c r="S49"/>
  <c r="T49"/>
  <c r="U49"/>
  <c r="V49"/>
  <c r="W49"/>
  <c r="X49"/>
  <c r="R10"/>
  <c r="S10"/>
  <c r="T10"/>
  <c r="U10"/>
  <c r="V10"/>
  <c r="W10"/>
  <c r="X10"/>
  <c r="Q10"/>
  <c r="D10"/>
  <c r="E10"/>
  <c r="F10"/>
  <c r="C10"/>
  <c r="AO11" l="1"/>
  <c r="AP11"/>
  <c r="AO12"/>
  <c r="AP12"/>
  <c r="AO13"/>
  <c r="AP13"/>
  <c r="AO14"/>
  <c r="AP14"/>
  <c r="AO15"/>
  <c r="AP15"/>
  <c r="AO16"/>
  <c r="AP16"/>
  <c r="AO17"/>
  <c r="AP17"/>
  <c r="AO18"/>
  <c r="AP18"/>
  <c r="AO19"/>
  <c r="AP19"/>
  <c r="AO20"/>
  <c r="AP20"/>
  <c r="AO21"/>
  <c r="AP21"/>
  <c r="AO22"/>
  <c r="AP22"/>
  <c r="AO23"/>
  <c r="AP23"/>
  <c r="AO24"/>
  <c r="AP24"/>
  <c r="AO25"/>
  <c r="AP25"/>
  <c r="AO26"/>
  <c r="AP26"/>
  <c r="AO27"/>
  <c r="AP27"/>
  <c r="AO28"/>
  <c r="AP28"/>
  <c r="AO29"/>
  <c r="AP29"/>
  <c r="AO30"/>
  <c r="AP30"/>
  <c r="AO31"/>
  <c r="AP31"/>
  <c r="AO32"/>
  <c r="AP32"/>
  <c r="AO33"/>
  <c r="AP33"/>
  <c r="AO34"/>
  <c r="AP34"/>
  <c r="AO35"/>
  <c r="AP35"/>
  <c r="AO36"/>
  <c r="AP36"/>
  <c r="AO37"/>
  <c r="AP37"/>
  <c r="AO38"/>
  <c r="AP38"/>
  <c r="AO39"/>
  <c r="AP39"/>
  <c r="AO40"/>
  <c r="AP40"/>
  <c r="AO41"/>
  <c r="AP41"/>
  <c r="AO42"/>
  <c r="AP42"/>
  <c r="AO43"/>
  <c r="AP43"/>
  <c r="AO44"/>
  <c r="AP44"/>
  <c r="AO45"/>
  <c r="AP45"/>
  <c r="AO46"/>
  <c r="AP46"/>
  <c r="AO47"/>
  <c r="AP47"/>
  <c r="AO48"/>
  <c r="AP48"/>
  <c r="AO49"/>
  <c r="AP49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11"/>
  <c r="AD12"/>
  <c r="AD10"/>
  <c r="D29" i="1" l="1"/>
  <c r="E29" s="1"/>
  <c r="F29" s="1"/>
  <c r="G29" s="1"/>
  <c r="H29" s="1"/>
  <c r="D28"/>
  <c r="E28" s="1"/>
  <c r="F28" s="1"/>
  <c r="G28" s="1"/>
  <c r="H28" s="1"/>
  <c r="B28" i="11" l="1"/>
  <c r="L28" s="1"/>
  <c r="P28" s="1"/>
  <c r="H28"/>
  <c r="B27" i="22"/>
  <c r="B29" i="11"/>
  <c r="L29" s="1"/>
  <c r="P29" s="1"/>
  <c r="H29"/>
  <c r="B28" i="22"/>
  <c r="B27" i="7"/>
  <c r="B27" i="21"/>
  <c r="B27" i="6"/>
  <c r="B27" i="4"/>
  <c r="B27" i="8"/>
  <c r="B28" i="5"/>
  <c r="B27" i="10"/>
  <c r="B27" i="5"/>
  <c r="B28" i="10"/>
  <c r="B28" i="21"/>
  <c r="B28" i="6"/>
  <c r="Y28" i="11"/>
  <c r="AB28" s="1"/>
  <c r="AE28" s="1"/>
  <c r="AK28" s="1"/>
  <c r="AN28" s="1"/>
  <c r="B28" i="7"/>
  <c r="B28" i="9"/>
  <c r="B27"/>
  <c r="B28" i="4"/>
  <c r="B28" i="8"/>
  <c r="O31" i="3"/>
  <c r="O27"/>
  <c r="AP10" i="11"/>
  <c r="AO10"/>
  <c r="Y29" l="1"/>
  <c r="AB29" s="1"/>
  <c r="AE29" s="1"/>
  <c r="AK29" s="1"/>
  <c r="AN29" s="1"/>
  <c r="C23" i="3"/>
  <c r="D6" l="1"/>
  <c r="C7"/>
  <c r="AB10" i="10" l="1"/>
  <c r="H49" i="1"/>
  <c r="H48"/>
  <c r="H47"/>
  <c r="H46"/>
  <c r="D45"/>
  <c r="E45" s="1"/>
  <c r="F45" s="1"/>
  <c r="G45" s="1"/>
  <c r="H45" s="1"/>
  <c r="D44"/>
  <c r="E44" s="1"/>
  <c r="F44" s="1"/>
  <c r="G44" s="1"/>
  <c r="H44" s="1"/>
  <c r="D43"/>
  <c r="E43" s="1"/>
  <c r="F43" s="1"/>
  <c r="G43" s="1"/>
  <c r="H43" s="1"/>
  <c r="D42"/>
  <c r="E42" s="1"/>
  <c r="F42" s="1"/>
  <c r="G42" s="1"/>
  <c r="H42" s="1"/>
  <c r="D41"/>
  <c r="E41" s="1"/>
  <c r="F41" s="1"/>
  <c r="G41" s="1"/>
  <c r="H41" s="1"/>
  <c r="D40"/>
  <c r="E40" s="1"/>
  <c r="F40" s="1"/>
  <c r="G40" s="1"/>
  <c r="H40" s="1"/>
  <c r="D39"/>
  <c r="E39" s="1"/>
  <c r="F39" s="1"/>
  <c r="G39" s="1"/>
  <c r="H39" s="1"/>
  <c r="D38"/>
  <c r="E38" s="1"/>
  <c r="F38" s="1"/>
  <c r="G38" s="1"/>
  <c r="H38" s="1"/>
  <c r="D37"/>
  <c r="E37" s="1"/>
  <c r="F37" s="1"/>
  <c r="G37" s="1"/>
  <c r="H37" s="1"/>
  <c r="D36"/>
  <c r="D35"/>
  <c r="E35" s="1"/>
  <c r="F35" s="1"/>
  <c r="G35" s="1"/>
  <c r="H35" s="1"/>
  <c r="D34"/>
  <c r="E34" s="1"/>
  <c r="F34" s="1"/>
  <c r="G34" s="1"/>
  <c r="H34" s="1"/>
  <c r="D33"/>
  <c r="E33" s="1"/>
  <c r="F33" s="1"/>
  <c r="G33" s="1"/>
  <c r="H33" s="1"/>
  <c r="D32"/>
  <c r="E32" s="1"/>
  <c r="F32" s="1"/>
  <c r="G32" s="1"/>
  <c r="H32" s="1"/>
  <c r="D31"/>
  <c r="E31" s="1"/>
  <c r="F31" s="1"/>
  <c r="G31" s="1"/>
  <c r="H31" s="1"/>
  <c r="D30"/>
  <c r="E30" s="1"/>
  <c r="F30" s="1"/>
  <c r="G30" s="1"/>
  <c r="H30" s="1"/>
  <c r="D27"/>
  <c r="E27" s="1"/>
  <c r="F27" s="1"/>
  <c r="G27" s="1"/>
  <c r="H27" s="1"/>
  <c r="D26"/>
  <c r="E26" s="1"/>
  <c r="F26" s="1"/>
  <c r="G26" s="1"/>
  <c r="H26" s="1"/>
  <c r="D25"/>
  <c r="E25" s="1"/>
  <c r="F25" s="1"/>
  <c r="G25" s="1"/>
  <c r="H25" s="1"/>
  <c r="D24"/>
  <c r="E24" s="1"/>
  <c r="F24" s="1"/>
  <c r="G24" s="1"/>
  <c r="H24" s="1"/>
  <c r="D23"/>
  <c r="E23" s="1"/>
  <c r="F23" s="1"/>
  <c r="G23" s="1"/>
  <c r="H23" s="1"/>
  <c r="D22"/>
  <c r="E22" s="1"/>
  <c r="F22" s="1"/>
  <c r="G22" s="1"/>
  <c r="H22" s="1"/>
  <c r="D21"/>
  <c r="E21" s="1"/>
  <c r="F21" s="1"/>
  <c r="G21" s="1"/>
  <c r="H21" s="1"/>
  <c r="D20"/>
  <c r="E20" s="1"/>
  <c r="F20" s="1"/>
  <c r="G20" s="1"/>
  <c r="H20" s="1"/>
  <c r="D19"/>
  <c r="E19" s="1"/>
  <c r="F19" s="1"/>
  <c r="G19" s="1"/>
  <c r="H19" s="1"/>
  <c r="D18"/>
  <c r="E18" s="1"/>
  <c r="F18" s="1"/>
  <c r="G18" s="1"/>
  <c r="H18" s="1"/>
  <c r="D17"/>
  <c r="E17" s="1"/>
  <c r="F17" s="1"/>
  <c r="G17" s="1"/>
  <c r="H17" s="1"/>
  <c r="D16"/>
  <c r="E16" s="1"/>
  <c r="F16" s="1"/>
  <c r="G16" s="1"/>
  <c r="H16" s="1"/>
  <c r="D15"/>
  <c r="E15" s="1"/>
  <c r="F15" s="1"/>
  <c r="G15" s="1"/>
  <c r="H15" s="1"/>
  <c r="D14"/>
  <c r="E14" s="1"/>
  <c r="F14" s="1"/>
  <c r="G14" s="1"/>
  <c r="H14" s="1"/>
  <c r="D13"/>
  <c r="E13" s="1"/>
  <c r="F13" s="1"/>
  <c r="G13" s="1"/>
  <c r="H13" s="1"/>
  <c r="D12"/>
  <c r="E12" s="1"/>
  <c r="F12" s="1"/>
  <c r="G12" s="1"/>
  <c r="H12" s="1"/>
  <c r="D11"/>
  <c r="E11" s="1"/>
  <c r="F11" s="1"/>
  <c r="G11" s="1"/>
  <c r="H11" s="1"/>
  <c r="B10" i="4" s="1"/>
  <c r="D10" i="1"/>
  <c r="B11" i="21" l="1"/>
  <c r="H12" i="11"/>
  <c r="B11" i="22"/>
  <c r="B13" i="21"/>
  <c r="H14" i="11"/>
  <c r="B13" i="22"/>
  <c r="B15" i="21"/>
  <c r="H16" i="11"/>
  <c r="B15" i="22"/>
  <c r="B17" i="21"/>
  <c r="H18" i="11"/>
  <c r="B17" i="22"/>
  <c r="B19" i="21"/>
  <c r="H20" i="11"/>
  <c r="B19" i="22"/>
  <c r="B21" i="21"/>
  <c r="H22" i="11"/>
  <c r="B21" i="22"/>
  <c r="B23" i="21"/>
  <c r="H24" i="11"/>
  <c r="B23" i="22"/>
  <c r="B25" i="21"/>
  <c r="H26" i="11"/>
  <c r="B25" i="22"/>
  <c r="B29" i="21"/>
  <c r="H30" i="11"/>
  <c r="B29" i="22"/>
  <c r="B31" i="21"/>
  <c r="H32" i="11"/>
  <c r="B31" i="22"/>
  <c r="B33" i="21"/>
  <c r="H34" i="11"/>
  <c r="B33" i="22"/>
  <c r="B37" i="21"/>
  <c r="H38" i="11"/>
  <c r="B37" i="22"/>
  <c r="B39" i="21"/>
  <c r="H40" i="11"/>
  <c r="B39" i="22"/>
  <c r="B41" i="21"/>
  <c r="H42" i="11"/>
  <c r="B41" i="22"/>
  <c r="B43" i="21"/>
  <c r="H44" i="11"/>
  <c r="B43" i="22"/>
  <c r="H46" i="11"/>
  <c r="B45" i="22"/>
  <c r="H48" i="11"/>
  <c r="B47" i="22"/>
  <c r="B10" i="21"/>
  <c r="B10" i="22"/>
  <c r="H11" i="11"/>
  <c r="B12" i="21"/>
  <c r="H13" i="11"/>
  <c r="B12" i="22"/>
  <c r="B14" i="21"/>
  <c r="B14" i="22"/>
  <c r="H15" i="11"/>
  <c r="B16" i="21"/>
  <c r="H17" i="11"/>
  <c r="B16" i="22"/>
  <c r="B18" i="21"/>
  <c r="B18" i="22"/>
  <c r="H19" i="11"/>
  <c r="B20" i="21"/>
  <c r="H21" i="11"/>
  <c r="B20" i="22"/>
  <c r="B22" i="21"/>
  <c r="B22" i="22"/>
  <c r="H23" i="11"/>
  <c r="B24" i="21"/>
  <c r="H25" i="11"/>
  <c r="B24" i="22"/>
  <c r="B26" i="21"/>
  <c r="B26" i="22"/>
  <c r="H27" i="11"/>
  <c r="B30" i="22"/>
  <c r="H31" i="11"/>
  <c r="B32" i="21"/>
  <c r="H33" i="11"/>
  <c r="B32" i="22"/>
  <c r="B34" i="21"/>
  <c r="B34" i="22"/>
  <c r="H35" i="11"/>
  <c r="B36" i="21"/>
  <c r="H37" i="11"/>
  <c r="B36" i="22"/>
  <c r="B38" i="21"/>
  <c r="B38" i="22"/>
  <c r="H39" i="11"/>
  <c r="B40" i="21"/>
  <c r="H41" i="11"/>
  <c r="B40" i="22"/>
  <c r="B42" i="21"/>
  <c r="H43" i="11"/>
  <c r="B42" i="22"/>
  <c r="B44" i="21"/>
  <c r="B44" i="22"/>
  <c r="H45" i="11"/>
  <c r="H47"/>
  <c r="B46" i="22"/>
  <c r="B48"/>
  <c r="H49" i="11"/>
  <c r="B30" i="21"/>
  <c r="B30" i="4"/>
  <c r="B45" i="8"/>
  <c r="B45" i="21"/>
  <c r="B46" i="8"/>
  <c r="B46" i="21"/>
  <c r="B47" i="8"/>
  <c r="B47" i="21"/>
  <c r="B49" i="11"/>
  <c r="L49" s="1"/>
  <c r="P49" s="1"/>
  <c r="B48" i="21"/>
  <c r="F7" i="3"/>
  <c r="B48" i="11"/>
  <c r="B47"/>
  <c r="E10" i="1"/>
  <c r="F10" s="1"/>
  <c r="G10" s="1"/>
  <c r="H10" s="1"/>
  <c r="B9" i="4" s="1"/>
  <c r="B46" i="11"/>
  <c r="B48" i="8"/>
  <c r="E36" i="1"/>
  <c r="H10" i="11" l="1"/>
  <c r="B9" i="22"/>
  <c r="L46" i="11"/>
  <c r="P46" s="1"/>
  <c r="L47"/>
  <c r="P47" s="1"/>
  <c r="L48"/>
  <c r="P48" s="1"/>
  <c r="B9" i="21"/>
  <c r="B9" i="5"/>
  <c r="Y49" i="11"/>
  <c r="AB49" s="1"/>
  <c r="AE49" s="1"/>
  <c r="AK49" s="1"/>
  <c r="AN49" s="1"/>
  <c r="F36" i="1"/>
  <c r="I7" i="3"/>
  <c r="B46" i="6"/>
  <c r="B47"/>
  <c r="Y48" i="11" l="1"/>
  <c r="AB48" s="1"/>
  <c r="AE48" s="1"/>
  <c r="AK48" s="1"/>
  <c r="AN48" s="1"/>
  <c r="Y47"/>
  <c r="AB47" s="1"/>
  <c r="AE47" s="1"/>
  <c r="AK47" s="1"/>
  <c r="AN47" s="1"/>
  <c r="Y46"/>
  <c r="AB46" s="1"/>
  <c r="AE46" s="1"/>
  <c r="AK46" s="1"/>
  <c r="AN46" s="1"/>
  <c r="G36" i="1"/>
  <c r="L7" i="3"/>
  <c r="F27"/>
  <c r="L31"/>
  <c r="I31"/>
  <c r="F31"/>
  <c r="O15"/>
  <c r="L15"/>
  <c r="I15"/>
  <c r="O19"/>
  <c r="L23"/>
  <c r="L19"/>
  <c r="I11"/>
  <c r="H36" i="1" l="1"/>
  <c r="O7" i="3"/>
  <c r="C15"/>
  <c r="B35" i="21" l="1"/>
  <c r="H36" i="11"/>
  <c r="B35" i="22"/>
  <c r="C31" i="3"/>
  <c r="F19"/>
  <c r="F23"/>
  <c r="C19" l="1"/>
  <c r="I27"/>
  <c r="I23"/>
  <c r="O11" l="1"/>
  <c r="I19" l="1"/>
  <c r="B46" i="4" l="1"/>
  <c r="B47"/>
  <c r="M34" i="3" l="1"/>
  <c r="J6"/>
  <c r="O23"/>
  <c r="C27"/>
  <c r="B46" i="10"/>
  <c r="B47"/>
  <c r="B48"/>
  <c r="B46" i="9"/>
  <c r="B47"/>
  <c r="B48"/>
  <c r="B46" i="7"/>
  <c r="B47"/>
  <c r="B48"/>
  <c r="B48" i="6"/>
  <c r="B46" i="5"/>
  <c r="B47"/>
  <c r="B48"/>
  <c r="B48" i="4"/>
  <c r="B31" l="1"/>
  <c r="B38"/>
  <c r="B33" i="11"/>
  <c r="B34"/>
  <c r="B41"/>
  <c r="B40"/>
  <c r="B35"/>
  <c r="B42"/>
  <c r="L42" s="1"/>
  <c r="P42" s="1"/>
  <c r="B36"/>
  <c r="L36" s="1"/>
  <c r="P36" s="1"/>
  <c r="B43"/>
  <c r="B27"/>
  <c r="B37"/>
  <c r="L37" s="1"/>
  <c r="P37" s="1"/>
  <c r="B44"/>
  <c r="L44" s="1"/>
  <c r="P44" s="1"/>
  <c r="B29" i="10"/>
  <c r="B37"/>
  <c r="B44"/>
  <c r="B45" i="4"/>
  <c r="B14"/>
  <c r="B21"/>
  <c r="B16" i="11"/>
  <c r="B23"/>
  <c r="L23" s="1"/>
  <c r="P23" s="1"/>
  <c r="B24"/>
  <c r="L24" s="1"/>
  <c r="P24" s="1"/>
  <c r="B25"/>
  <c r="B18"/>
  <c r="B26"/>
  <c r="B19"/>
  <c r="L19" s="1"/>
  <c r="P19" s="1"/>
  <c r="B17"/>
  <c r="L17" s="1"/>
  <c r="P17" s="1"/>
  <c r="B19" i="10"/>
  <c r="B13" i="4"/>
  <c r="B20"/>
  <c r="B12" i="11"/>
  <c r="B12" i="10"/>
  <c r="B11" i="11"/>
  <c r="L11" s="1"/>
  <c r="P11" s="1"/>
  <c r="B9" i="10"/>
  <c r="B10" i="11"/>
  <c r="L10" s="1"/>
  <c r="P10" s="1"/>
  <c r="B44" i="4"/>
  <c r="B37"/>
  <c r="B29"/>
  <c r="B19"/>
  <c r="B12"/>
  <c r="B43" i="5"/>
  <c r="B36"/>
  <c r="B26"/>
  <c r="B11"/>
  <c r="B43" i="6"/>
  <c r="B36"/>
  <c r="B26"/>
  <c r="B11"/>
  <c r="B43" i="7"/>
  <c r="B36"/>
  <c r="B26"/>
  <c r="B11"/>
  <c r="B43" i="8"/>
  <c r="B36"/>
  <c r="B26"/>
  <c r="B11"/>
  <c r="B43" i="9"/>
  <c r="B36"/>
  <c r="B26"/>
  <c r="B11"/>
  <c r="B43" i="10"/>
  <c r="B36"/>
  <c r="B26"/>
  <c r="B11"/>
  <c r="B39" i="11"/>
  <c r="L39" s="1"/>
  <c r="P39" s="1"/>
  <c r="B32"/>
  <c r="L32" s="1"/>
  <c r="P32" s="1"/>
  <c r="B22"/>
  <c r="L22" s="1"/>
  <c r="P22" s="1"/>
  <c r="B15"/>
  <c r="L15" s="1"/>
  <c r="P15" s="1"/>
  <c r="B43" i="4"/>
  <c r="B36"/>
  <c r="B26"/>
  <c r="B11"/>
  <c r="B42" i="5"/>
  <c r="B35"/>
  <c r="B25"/>
  <c r="B18"/>
  <c r="B10"/>
  <c r="B42" i="6"/>
  <c r="B35"/>
  <c r="B25"/>
  <c r="B18"/>
  <c r="B10"/>
  <c r="B42" i="7"/>
  <c r="B35"/>
  <c r="B25"/>
  <c r="B18"/>
  <c r="B10"/>
  <c r="B42" i="8"/>
  <c r="B35"/>
  <c r="B25"/>
  <c r="B18"/>
  <c r="B10"/>
  <c r="B42" i="9"/>
  <c r="B35"/>
  <c r="B25"/>
  <c r="B18"/>
  <c r="B10"/>
  <c r="B42" i="10"/>
  <c r="B35"/>
  <c r="B25"/>
  <c r="B18"/>
  <c r="B10"/>
  <c r="B31" i="11"/>
  <c r="B21"/>
  <c r="B14"/>
  <c r="L14" s="1"/>
  <c r="P14" s="1"/>
  <c r="B42" i="4"/>
  <c r="B35"/>
  <c r="B25"/>
  <c r="B18"/>
  <c r="B41" i="5"/>
  <c r="B34"/>
  <c r="B24"/>
  <c r="B9" i="6"/>
  <c r="B41"/>
  <c r="B34"/>
  <c r="B24"/>
  <c r="B17"/>
  <c r="B9" i="7"/>
  <c r="B41"/>
  <c r="B34"/>
  <c r="B24"/>
  <c r="B17"/>
  <c r="B9" i="8"/>
  <c r="B41"/>
  <c r="B34"/>
  <c r="B24"/>
  <c r="B17"/>
  <c r="B9" i="9"/>
  <c r="B41"/>
  <c r="B34"/>
  <c r="B24"/>
  <c r="B17"/>
  <c r="B41" i="10"/>
  <c r="B34"/>
  <c r="B24"/>
  <c r="B17"/>
  <c r="B45" i="11"/>
  <c r="L45" s="1"/>
  <c r="P45" s="1"/>
  <c r="B38"/>
  <c r="L38" s="1"/>
  <c r="P38" s="1"/>
  <c r="B30"/>
  <c r="L30" s="1"/>
  <c r="P30" s="1"/>
  <c r="B20"/>
  <c r="L20" s="1"/>
  <c r="P20" s="1"/>
  <c r="B13"/>
  <c r="L13" s="1"/>
  <c r="P13" s="1"/>
  <c r="B41" i="4"/>
  <c r="B34"/>
  <c r="B24"/>
  <c r="B17"/>
  <c r="B40" i="5"/>
  <c r="B33"/>
  <c r="B23"/>
  <c r="B16"/>
  <c r="B40" i="6"/>
  <c r="B33"/>
  <c r="B23"/>
  <c r="B16"/>
  <c r="B40" i="7"/>
  <c r="B33"/>
  <c r="B23"/>
  <c r="B16"/>
  <c r="B40" i="8"/>
  <c r="B33"/>
  <c r="B23"/>
  <c r="B16"/>
  <c r="B40" i="9"/>
  <c r="B33"/>
  <c r="B23"/>
  <c r="B16"/>
  <c r="B40" i="10"/>
  <c r="B33"/>
  <c r="B23"/>
  <c r="B16"/>
  <c r="B40" i="4"/>
  <c r="B33"/>
  <c r="B23"/>
  <c r="B16"/>
  <c r="B39" i="5"/>
  <c r="B32"/>
  <c r="B22"/>
  <c r="B15"/>
  <c r="B39" i="6"/>
  <c r="B32"/>
  <c r="B22"/>
  <c r="B15"/>
  <c r="B39" i="7"/>
  <c r="B32"/>
  <c r="B22"/>
  <c r="B15"/>
  <c r="B39" i="8"/>
  <c r="B32"/>
  <c r="B22"/>
  <c r="B15"/>
  <c r="B39" i="9"/>
  <c r="B32"/>
  <c r="B22"/>
  <c r="B15"/>
  <c r="B39" i="10"/>
  <c r="B32"/>
  <c r="B22"/>
  <c r="B15"/>
  <c r="B39" i="4"/>
  <c r="B32"/>
  <c r="B22"/>
  <c r="B15"/>
  <c r="B38" i="5"/>
  <c r="B31"/>
  <c r="B21"/>
  <c r="B14"/>
  <c r="B38" i="6"/>
  <c r="B31"/>
  <c r="B21"/>
  <c r="B14"/>
  <c r="B38" i="7"/>
  <c r="B31"/>
  <c r="B21"/>
  <c r="B14"/>
  <c r="B38" i="8"/>
  <c r="B31"/>
  <c r="B21"/>
  <c r="B14"/>
  <c r="B38" i="9"/>
  <c r="B31"/>
  <c r="B21"/>
  <c r="B14"/>
  <c r="B38" i="10"/>
  <c r="B31"/>
  <c r="B21"/>
  <c r="B14"/>
  <c r="B45" i="5"/>
  <c r="B30"/>
  <c r="B20"/>
  <c r="B13"/>
  <c r="B45" i="6"/>
  <c r="B30"/>
  <c r="B20"/>
  <c r="B13"/>
  <c r="B45" i="7"/>
  <c r="B30"/>
  <c r="B20"/>
  <c r="B13"/>
  <c r="B30" i="8"/>
  <c r="B20"/>
  <c r="B13"/>
  <c r="B45" i="9"/>
  <c r="B30"/>
  <c r="B20"/>
  <c r="B13"/>
  <c r="B45" i="10"/>
  <c r="B30"/>
  <c r="B20"/>
  <c r="B13"/>
  <c r="B44" i="5"/>
  <c r="B37"/>
  <c r="B29"/>
  <c r="B19"/>
  <c r="B12"/>
  <c r="B44" i="6"/>
  <c r="B37"/>
  <c r="B29"/>
  <c r="B19"/>
  <c r="B12"/>
  <c r="B44" i="7"/>
  <c r="B37"/>
  <c r="B29"/>
  <c r="B19"/>
  <c r="B12"/>
  <c r="B44" i="8"/>
  <c r="B37"/>
  <c r="B29"/>
  <c r="B19"/>
  <c r="B12"/>
  <c r="B44" i="9"/>
  <c r="B37"/>
  <c r="B29"/>
  <c r="B19"/>
  <c r="B12"/>
  <c r="L26" i="11" l="1"/>
  <c r="P26" s="1"/>
  <c r="L40"/>
  <c r="P40" s="1"/>
  <c r="L31"/>
  <c r="P31" s="1"/>
  <c r="L41"/>
  <c r="P41" s="1"/>
  <c r="L12"/>
  <c r="P12" s="1"/>
  <c r="L16"/>
  <c r="P16" s="1"/>
  <c r="L34"/>
  <c r="P34" s="1"/>
  <c r="L21"/>
  <c r="P21" s="1"/>
  <c r="L35"/>
  <c r="P35" s="1"/>
  <c r="L27"/>
  <c r="P27" s="1"/>
  <c r="L33"/>
  <c r="P33" s="1"/>
  <c r="L18"/>
  <c r="P18" s="1"/>
  <c r="L25"/>
  <c r="P25" s="1"/>
  <c r="L43"/>
  <c r="P43" s="1"/>
  <c r="Y42"/>
  <c r="AB42" s="1"/>
  <c r="AE42" s="1"/>
  <c r="AK42" s="1"/>
  <c r="AN42" s="1"/>
  <c r="Y37"/>
  <c r="AB37" s="1"/>
  <c r="AE37" s="1"/>
  <c r="AK37" s="1"/>
  <c r="AN37" s="1"/>
  <c r="Y44"/>
  <c r="AB44" s="1"/>
  <c r="AE44" s="1"/>
  <c r="AK44" s="1"/>
  <c r="AN44" s="1"/>
  <c r="Y15"/>
  <c r="AB15" s="1"/>
  <c r="AE15" s="1"/>
  <c r="AK15" s="1"/>
  <c r="AN15" s="1"/>
  <c r="Y17"/>
  <c r="AB17" s="1"/>
  <c r="AE17" s="1"/>
  <c r="AK17" s="1"/>
  <c r="AN17" s="1"/>
  <c r="Y36"/>
  <c r="AB36" s="1"/>
  <c r="AE36" s="1"/>
  <c r="AK36" s="1"/>
  <c r="AN36" s="1"/>
  <c r="Y19"/>
  <c r="AB19" s="1"/>
  <c r="AE19" s="1"/>
  <c r="AK19" s="1"/>
  <c r="AN19" s="1"/>
  <c r="Y11"/>
  <c r="AB11" s="1"/>
  <c r="AE11" s="1"/>
  <c r="AK11" s="1"/>
  <c r="AN11" s="1"/>
  <c r="Y23"/>
  <c r="AB23" s="1"/>
  <c r="AE23" s="1"/>
  <c r="AK23" s="1"/>
  <c r="AN23" s="1"/>
  <c r="Y24"/>
  <c r="AB24" s="1"/>
  <c r="AE24" s="1"/>
  <c r="AK24" s="1"/>
  <c r="AN24" s="1"/>
  <c r="Y13"/>
  <c r="AB13" s="1"/>
  <c r="AE13" s="1"/>
  <c r="AK13" s="1"/>
  <c r="AN13" s="1"/>
  <c r="Y38"/>
  <c r="AB38" s="1"/>
  <c r="AE38" s="1"/>
  <c r="AK38" s="1"/>
  <c r="AN38" s="1"/>
  <c r="Y39"/>
  <c r="AB39" s="1"/>
  <c r="AE39" s="1"/>
  <c r="AK39" s="1"/>
  <c r="AN39" s="1"/>
  <c r="Y32"/>
  <c r="AB32" s="1"/>
  <c r="AE32" s="1"/>
  <c r="AK32" s="1"/>
  <c r="AN32" s="1"/>
  <c r="Y14"/>
  <c r="AB14" s="1"/>
  <c r="AE14" s="1"/>
  <c r="AK14" s="1"/>
  <c r="AN14" s="1"/>
  <c r="Y20"/>
  <c r="AB20" s="1"/>
  <c r="AE20" s="1"/>
  <c r="AK20" s="1"/>
  <c r="AN20" s="1"/>
  <c r="Y30"/>
  <c r="AB30" s="1"/>
  <c r="AE30" s="1"/>
  <c r="AK30" s="1"/>
  <c r="AN30" s="1"/>
  <c r="Y22"/>
  <c r="AB22" s="1"/>
  <c r="AE22" s="1"/>
  <c r="AK22" s="1"/>
  <c r="AN22" s="1"/>
  <c r="Y10"/>
  <c r="AB10" s="1"/>
  <c r="AE10" s="1"/>
  <c r="AK10" s="1"/>
  <c r="AN10" s="1"/>
  <c r="Y45"/>
  <c r="AB45" s="1"/>
  <c r="AE45" s="1"/>
  <c r="AK45" s="1"/>
  <c r="AN45" s="1"/>
  <c r="Y25" l="1"/>
  <c r="AB25" s="1"/>
  <c r="AE25" s="1"/>
  <c r="AK25" s="1"/>
  <c r="AN25" s="1"/>
  <c r="Y27"/>
  <c r="AB27" s="1"/>
  <c r="AE27" s="1"/>
  <c r="AK27" s="1"/>
  <c r="AN27" s="1"/>
  <c r="Y12"/>
  <c r="AB12" s="1"/>
  <c r="AE12" s="1"/>
  <c r="AK12" s="1"/>
  <c r="AN12" s="1"/>
  <c r="Y35"/>
  <c r="AB35" s="1"/>
  <c r="AE35" s="1"/>
  <c r="AK35" s="1"/>
  <c r="AN35" s="1"/>
  <c r="Y40"/>
  <c r="AB40" s="1"/>
  <c r="AE40" s="1"/>
  <c r="AK40" s="1"/>
  <c r="AN40" s="1"/>
  <c r="Y43"/>
  <c r="AB43" s="1"/>
  <c r="AE43" s="1"/>
  <c r="AK43" s="1"/>
  <c r="AN43" s="1"/>
  <c r="Y16"/>
  <c r="AB16" s="1"/>
  <c r="AE16" s="1"/>
  <c r="AK16" s="1"/>
  <c r="AN16" s="1"/>
  <c r="Y26"/>
  <c r="AB26" s="1"/>
  <c r="AE26" s="1"/>
  <c r="AK26" s="1"/>
  <c r="AN26" s="1"/>
  <c r="Y18"/>
  <c r="AB18" s="1"/>
  <c r="AE18" s="1"/>
  <c r="AK18" s="1"/>
  <c r="AN18" s="1"/>
  <c r="Y21"/>
  <c r="AB21" s="1"/>
  <c r="AE21" s="1"/>
  <c r="AK21" s="1"/>
  <c r="AN21" s="1"/>
  <c r="Y41"/>
  <c r="AB41" s="1"/>
  <c r="AE41" s="1"/>
  <c r="AK41" s="1"/>
  <c r="AN41" s="1"/>
  <c r="Y33"/>
  <c r="AB33" s="1"/>
  <c r="AE33" s="1"/>
  <c r="AK33" s="1"/>
  <c r="AN33" s="1"/>
  <c r="Y34"/>
  <c r="AB34" s="1"/>
  <c r="AE34" s="1"/>
  <c r="AK34" s="1"/>
  <c r="AN34" s="1"/>
  <c r="Y31"/>
  <c r="AB31" s="1"/>
  <c r="AE31" s="1"/>
  <c r="AK31" s="1"/>
  <c r="AN31" s="1"/>
</calcChain>
</file>

<file path=xl/comments1.xml><?xml version="1.0" encoding="utf-8"?>
<comments xmlns="http://schemas.openxmlformats.org/spreadsheetml/2006/main">
  <authors>
    <author>Yazar</author>
  </authors>
  <commentList>
    <comment ref="C10" authorId="0">
      <text>
        <r>
          <rPr>
            <b/>
            <sz val="9"/>
            <color indexed="81"/>
            <rFont val="Kayra"/>
            <family val="2"/>
            <charset val="162"/>
          </rPr>
          <t>Haftaların ilk günlerini giriniz.</t>
        </r>
      </text>
    </comment>
  </commentList>
</comments>
</file>

<file path=xl/sharedStrings.xml><?xml version="1.0" encoding="utf-8"?>
<sst xmlns="http://schemas.openxmlformats.org/spreadsheetml/2006/main" count="1686" uniqueCount="633">
  <si>
    <t>GÜN GİRİŞİ</t>
  </si>
  <si>
    <t>PAZARTESİ</t>
  </si>
  <si>
    <t>SALI</t>
  </si>
  <si>
    <t>ÇARŞAMBA</t>
  </si>
  <si>
    <t>PERŞEMBE</t>
  </si>
  <si>
    <t>CUMA</t>
  </si>
  <si>
    <t>HAFTALAR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</si>
  <si>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</si>
  <si>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</si>
  <si>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</si>
  <si>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</si>
  <si>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</si>
  <si>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</si>
  <si>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</si>
  <si>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</si>
  <si>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</si>
  <si>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</si>
  <si>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</si>
  <si>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</si>
  <si>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</si>
  <si>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</si>
  <si>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</si>
  <si>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</si>
  <si>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</si>
  <si>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</si>
  <si>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</si>
  <si>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</si>
  <si>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</si>
  <si>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</si>
  <si>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</si>
  <si>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</si>
  <si>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</si>
  <si>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</si>
  <si>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</si>
  <si>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</si>
  <si>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</si>
  <si>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</si>
  <si>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</si>
  <si>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</si>
  <si>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</si>
  <si>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</si>
  <si>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</si>
  <si>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</si>
  <si>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</si>
  <si>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OKUL ADI :</t>
  </si>
  <si>
    <t>SINIF :</t>
  </si>
  <si>
    <t>ÖĞRETMEN:</t>
  </si>
  <si>
    <t>HAFTA</t>
  </si>
  <si>
    <t>GÖRSEL SANATLAR</t>
  </si>
  <si>
    <t>MÜZİK</t>
  </si>
  <si>
    <t>1. DERS</t>
  </si>
  <si>
    <t>2. DERS</t>
  </si>
  <si>
    <t>3. DERS</t>
  </si>
  <si>
    <t>4. DERS</t>
  </si>
  <si>
    <t>38. HAFTA</t>
  </si>
  <si>
    <t>39. HAFTA</t>
  </si>
  <si>
    <t>40. HAFTA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</si>
  <si>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</si>
  <si>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</si>
  <si>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</si>
  <si>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</si>
  <si>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</si>
  <si>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</si>
  <si>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</si>
  <si>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</si>
  <si>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1 DERS</t>
  </si>
  <si>
    <t>2 DERS</t>
  </si>
  <si>
    <t>3 DERS</t>
  </si>
  <si>
    <t>4 DERS</t>
  </si>
  <si>
    <t>MATEMATİK KAZANIMLARI</t>
  </si>
  <si>
    <t>HAYAT BİLGİSİ KAZANIMLARI</t>
  </si>
  <si>
    <t>TÜRKÇE KAZANIMLARI</t>
  </si>
  <si>
    <t>MÜZİK KAZANIMLARI</t>
  </si>
  <si>
    <t>GÖRSEL SANAT. KAZANIMLARI</t>
  </si>
  <si>
    <t>SERBEST ETKİNLİKLER KAZANIMLARI</t>
  </si>
  <si>
    <t>5. DERS</t>
  </si>
  <si>
    <t>DERS PROGRAMININ UYARLANMASI</t>
  </si>
  <si>
    <t>Sayfa koruması yoktur.</t>
  </si>
  <si>
    <t>İNDİS bilenler ders programını kolaylıkla değiştirebilir.</t>
  </si>
  <si>
    <t>Ana Sayfa Görüntüsünü Değiştirdim.</t>
  </si>
  <si>
    <t>Kazanımlarda değişikliği yapabilirsiniz.</t>
  </si>
  <si>
    <t>Eğitim emekçilerine selamlar olsun...</t>
  </si>
  <si>
    <t>"topk" kısmı orjinal formata sadık kalmak içindir.</t>
  </si>
  <si>
    <t>HDPO ( HAFTALIK DERS PROGRAMI OLUŞTURMA) eklenmiştir. KONTROL ETMENİZİ TAVSİYE EDERİM…</t>
  </si>
  <si>
    <t>DERSLER</t>
  </si>
  <si>
    <t>5 DERS</t>
  </si>
  <si>
    <t>7. DERS</t>
  </si>
  <si>
    <t>8.  DERS</t>
  </si>
  <si>
    <t>"Sınıf Defteri" kısmındaki haftalık plan yazıcıda tam sayfa olacak şekilde ayarlanmıştır.</t>
  </si>
  <si>
    <t>HAYAT BİLGİSİ 1</t>
  </si>
  <si>
    <t>HAYAT BİLGİSİ 2</t>
  </si>
  <si>
    <t>HAYAT BİLGİSİ 3</t>
  </si>
  <si>
    <t>TÜRKÇE 1</t>
  </si>
  <si>
    <t>TÜRKÇE 2</t>
  </si>
  <si>
    <t>TÜRKÇE 3</t>
  </si>
  <si>
    <t>TÜRKÇE 4</t>
  </si>
  <si>
    <t>TÜRKÇE 5</t>
  </si>
  <si>
    <t>TÜRKÇE 6</t>
  </si>
  <si>
    <t>TÜRKÇE 7</t>
  </si>
  <si>
    <t>TÜRKÇE 8</t>
  </si>
  <si>
    <t>MATEMATİK 1</t>
  </si>
  <si>
    <t>MATEMATİK 2</t>
  </si>
  <si>
    <t>MATEMATİK 3</t>
  </si>
  <si>
    <t>MATEMATİK 4</t>
  </si>
  <si>
    <t>MATEMATİK 5</t>
  </si>
  <si>
    <t>BEDEN EĞİTİMİ VE OYUN 1</t>
  </si>
  <si>
    <t>BEDEN EĞİTİMİ VE OYUN 2</t>
  </si>
  <si>
    <t>BEDEN EĞİTİMİ VE OYUN 3</t>
  </si>
  <si>
    <t>BEDEN EĞİTİMİ VE OYUN 4</t>
  </si>
  <si>
    <t>BEDEN EĞİTİMİ VE OYUN 5</t>
  </si>
  <si>
    <t>SERBEST ETKİNLİKLER 1</t>
  </si>
  <si>
    <t>SERBEST ETKİNLİKLER 2</t>
  </si>
  <si>
    <t xml:space="preserve"> 1.DERS</t>
  </si>
  <si>
    <t>"trhg"yani tarih giriş kısmı tamamen açık.</t>
  </si>
  <si>
    <r>
      <t xml:space="preserve">Kazanımları kontrol ediniz(Kılavuz kitabınızla uygunluğunu </t>
    </r>
    <r>
      <rPr>
        <b/>
        <sz val="12"/>
        <color rgb="FF000000"/>
        <rFont val="Calibri"/>
        <family val="2"/>
        <charset val="162"/>
        <scheme val="minor"/>
      </rPr>
      <t>KONTROL</t>
    </r>
    <r>
      <rPr>
        <sz val="12"/>
        <color rgb="FF000000"/>
        <rFont val="Calibri"/>
        <family val="2"/>
        <charset val="162"/>
        <scheme val="minor"/>
      </rPr>
      <t xml:space="preserve"> ediniz.)</t>
    </r>
  </si>
  <si>
    <r>
      <t xml:space="preserve">Haftalık ders programınıza göre </t>
    </r>
    <r>
      <rPr>
        <b/>
        <sz val="12"/>
        <color rgb="FF000000"/>
        <rFont val="Calibri"/>
        <family val="2"/>
        <charset val="162"/>
        <scheme val="minor"/>
      </rPr>
      <t xml:space="preserve">RESMİ VE DİNİ BAYRAM TATİLLERİ </t>
    </r>
    <r>
      <rPr>
        <sz val="12"/>
        <color rgb="FF000000"/>
        <rFont val="Calibri"/>
        <family val="2"/>
        <charset val="162"/>
        <scheme val="minor"/>
      </rPr>
      <t>farklılık gösterebilir.</t>
    </r>
  </si>
  <si>
    <t>İNGİLİZCE 1</t>
  </si>
  <si>
    <t>İNGİLİZCE 2</t>
  </si>
  <si>
    <t>BEDEN EĞİTİMİ VE OYUN KAZANIMLARI</t>
  </si>
  <si>
    <t>İNGİLİZCE</t>
  </si>
  <si>
    <t>Düzeylerine uygun konuşmaları dinleme, olay, film vb. izleyebilme,</t>
  </si>
  <si>
    <t>1. HAFA</t>
  </si>
  <si>
    <t>www.egitimhane.com</t>
  </si>
  <si>
    <t>FEN  BİLİMLERİ  KAZANIMLARI</t>
  </si>
  <si>
    <t>FEN BİLİMLERİ 1</t>
  </si>
  <si>
    <t>FEN BİLİMLERİ 2</t>
  </si>
  <si>
    <t>FEN BİLİMLERİ 3</t>
  </si>
  <si>
    <t>Okuduğu metnin konusunu  ve ana fikrini belirler. Okuduğu metnin içeriğine uygun başlık/başlıklar belirler.</t>
  </si>
  <si>
    <t>Metinle ilgili sorular sorar. Okuduğu metindeki hikâye unsurlarını belirler</t>
  </si>
  <si>
    <t>Okuma materyallerindeki temel bölümleri tanır. (Okuma materyallerindeki içindekiler, sözlük ve kaynakça bölümleri tanıtılarak kısaca işlevlerine değinilir.)</t>
  </si>
  <si>
    <t>Kelimelerin eş anlamlılarını bulur.</t>
  </si>
  <si>
    <t xml:space="preserve">Çerçevesi belirli bir konu hakkında konuşur. </t>
  </si>
  <si>
    <t>Dinlediklerine/izlediklerine yönelik sorulara cevap verir.</t>
  </si>
  <si>
    <t>Okuduğu metnin konusunu  ve ana fikrini belirler.Dinlediklerine/izlediklerine farklı başlıklar önerir.</t>
  </si>
  <si>
    <t>Dinlediklerine/izlediklerine farklı başlıklar önerir.</t>
  </si>
  <si>
    <t>Harflerin yapısal özelliklerine uygun kısa metinler yazar.</t>
  </si>
  <si>
    <t>Sınıf içindeki tartışma ve konuşmalara katılır. Konuşma stratejilerini uygular.</t>
  </si>
  <si>
    <t>Dinlediklerinin konusunu, ana duygusunu belirler.</t>
  </si>
  <si>
    <t xml:space="preserve">Okuma stratejilerini uygular. </t>
  </si>
  <si>
    <t>Okuma stratejilerini uygular.</t>
  </si>
  <si>
    <t>Şiir yazar. Harflerin yapısal özelliklerine uygun kelimeler yazar.</t>
  </si>
  <si>
    <t>Metin türlerini ayırt eder</t>
  </si>
  <si>
    <t>Kelimeleri anlamlarına uygun kullanır. Kelimelerin eş ve zıt anlamlılarını bulur.</t>
  </si>
  <si>
    <t>Büyük harfleri ve noktalama işaretlerini uygun yerlerde kullanır. NOKTA İŞARETİ</t>
  </si>
  <si>
    <t>Görselden/görsellerden hareketle bilmediği kelimelerin anlamlarını tahmin eder.</t>
  </si>
  <si>
    <t>Okuduğu metinle ilgili soruları cevaplar</t>
  </si>
  <si>
    <t>Okuduğu metnin konusunu belirler. Metnin ana fikri belirler.</t>
  </si>
  <si>
    <t>Metinleri oluşturan ögeleri tanır. Başlık ve paragraf hakkında kısa bilgi verilir.</t>
  </si>
  <si>
    <t>Hikâye edici metin yazar. Harfleri yapısal özelliklerine uygun yazar.</t>
  </si>
  <si>
    <t xml:space="preserve">Vurgu, tonlama ve telaffuza dikkat ederek okur. </t>
  </si>
  <si>
    <t>Görsellerden hareketle bilmediği kelimelerin anlamlarını tahmin eder.</t>
  </si>
  <si>
    <t>Metinle ilgili sorular sorar. Görsellerle ilgili soruları cevaplar.</t>
  </si>
  <si>
    <t>Büyük harfleri ve noktalama işaretlerini uygun yerlerde kullanır. VİRGÜL</t>
  </si>
  <si>
    <t xml:space="preserve">Büyük harfleri ve noktalama işaretlerini uygun yerlerde kullanır. </t>
  </si>
  <si>
    <t>Kelimelerin zıt ve eş anlamlılarını bulur.</t>
  </si>
  <si>
    <t>İzlediklerinin konusunu ve ana fikrini  belirler.</t>
  </si>
  <si>
    <t>Çerçevesi belirli bir konu hakkında konuşur.</t>
  </si>
  <si>
    <t>Görselden/görsellerden hareketle bilmediği kelimelerin anlamlarını tahmin eder</t>
  </si>
  <si>
    <t>Okuduğu metinle ilgili soruları cevaplar.</t>
  </si>
  <si>
    <t>Okuduğu metindeki hikâye unsurlarını belirler.</t>
  </si>
  <si>
    <t>Eş sesli kelimelerin anlamlarını ayırt eder</t>
  </si>
  <si>
    <t>Büyük harfleri ve noktalama işaretlerini uygun yerlerde kullanır.</t>
  </si>
  <si>
    <t>Görselden hareketle dinleyeceği metnin konusunu tahmin eder. " FUTBOL NEDİR?"</t>
  </si>
  <si>
    <t>Dinlediklerinde geçen, bilmediği kelimelerin anlamını tahmin eder</t>
  </si>
  <si>
    <t>Hikâye edici kısa metin yazar.</t>
  </si>
  <si>
    <t>Büyük harfleri ve noktalama işaretlerini uygun yerlerde kullanır</t>
  </si>
  <si>
    <t>Kısa metinler yazar.</t>
  </si>
  <si>
    <t>Yazdıklarını paylaşır.</t>
  </si>
  <si>
    <t>Noktalama işaretlerini yerinde ve uygun kullanır.</t>
  </si>
  <si>
    <t>TEMA SONU DEĞERLENDİRME</t>
  </si>
  <si>
    <t>Dinlediklerinde/izlediklerinde geçen olayların gelişimi ve sonucu hakkında tahminde bulunur.</t>
  </si>
  <si>
    <t>Okuduğu metnin konusunu ve ana fikrini belirler.</t>
  </si>
  <si>
    <t>Okuduğu metinle ilgili soruları cevaplar. Okuduğu metnin içeriğine uygun başlık/başlıklar belirler.</t>
  </si>
  <si>
    <t>Sınıf içindeki  konuşmalara katılır.</t>
  </si>
  <si>
    <t>Metinle ilgili sorular sorar.</t>
  </si>
  <si>
    <t>Hikâye edici metin yazar.</t>
  </si>
  <si>
    <t xml:space="preserve">Noktalama işaretlerine dikkat ederek okur. </t>
  </si>
  <si>
    <t>Görselden/görsellerden hareketle bilmediği kelimelerin anlamlarını tahmin eder. Okuduğu metinle ilgili soruları cevaplar.</t>
  </si>
  <si>
    <t>Büyük harfleri ve noktalama işaretlerini uygun yerlerde kullanır . TIRNAK İŞARETİ</t>
  </si>
  <si>
    <t>Görsellerden hareketle dinleyeceği/izleyeceği metnin konusunu tahmin eder.</t>
  </si>
  <si>
    <t>Dinlediklerinde/izlediklerinde geçen, bilmediği kelimelerin anlamını tahmin eder.</t>
  </si>
  <si>
    <t>Dinlediklerine/izlediklerine yönelik sorulara cevap verir</t>
  </si>
  <si>
    <t>Dinledikleriyle/izledikleriyle ilgili görüşlerini ifade eder</t>
  </si>
  <si>
    <t>Okuduklarını ana hatlarıyla anlatır.</t>
  </si>
  <si>
    <t>Yazma kurallarına uyarak kısa hikâye yazar.</t>
  </si>
  <si>
    <t>Büyük harfleri ve noktalama işaretlerini uygun yerlerde kullanır. KESME İŞARETİ</t>
  </si>
  <si>
    <t>Noktalama işaretlerine dikkat ederek okur.</t>
  </si>
  <si>
    <t>Şekil, sembol ve işaretlerin anlamlarını kavrar</t>
  </si>
  <si>
    <t>Sınıf içindeki tartışma ve konuşmalara katılır.</t>
  </si>
  <si>
    <t>Belirlediği bir konu hakkında fikirlerini yazar ve yazdıklarını paylaşır.</t>
  </si>
  <si>
    <t>Eş sesli kelimelerin anlamlarını ayırt eder.</t>
  </si>
  <si>
    <t>Yazdıklarında yabancı dillerden alınmış, dilimize henüz yerleşmemiş kelimelerin Türkçelerini kullanır.</t>
  </si>
  <si>
    <t>Kelimeleri anlamlarına uygun kullanır.</t>
  </si>
  <si>
    <t>Tablo ve grafiklerde yer alan bilgilere ilişkin soruları cevaplar.</t>
  </si>
  <si>
    <t>Görselden/görsellerden hareketle dinleyeceği/izleyeceği metnin konusunu tahmin eder.</t>
  </si>
  <si>
    <t>Dinlediklerinin/izlediklerinin konusunu ve ana fikrini belirler.</t>
  </si>
  <si>
    <t xml:space="preserve">Okuduğu metinle ilgili soruları cevaplar. Okuduğu şiirin konusunu ve ana duygusunu belirler. </t>
  </si>
  <si>
    <t>Okuduğu metnin içeriğine uygun başlık/başlıklar belirler.</t>
  </si>
  <si>
    <t>Yazdıklarını zenginleştirmek için çizim ve görseller kullanır</t>
  </si>
  <si>
    <t>Dinlediklerinin/izlediklerinin konusunu ve ana duygusunu belirler.</t>
  </si>
  <si>
    <t>Dinledikleriyle/izledikleriyle ilgili görüşlerini ifade eder.</t>
  </si>
  <si>
    <t>Arkadaşlarının düşünce ve görüşlerine saygılı olur.</t>
  </si>
  <si>
    <t>Kısa metinler yazar.Büyük harfleri ve noktalama işaretlerini uygun yerlerde kullanır.</t>
  </si>
  <si>
    <t>Harflerin yapısal özelliklerine uygun kısa metinler yazar</t>
  </si>
  <si>
    <t>Ders içi ve ders dışı fiziksel etkinliklere katılmaya istek duyar.</t>
  </si>
  <si>
    <t>Seviyelerine uygun şiirleri doğal bir sesle okur.</t>
  </si>
  <si>
    <t>Yaşadığı bir olayı güçlük çekmeden sözcükleri yerinde kullanarak anlatır.</t>
  </si>
  <si>
    <t>Duyguların iletişimdeki önemini fark eder.</t>
  </si>
  <si>
    <t>Birlikte şarkı söyler, şarkı söylemeye istekli olur.</t>
  </si>
  <si>
    <t>Seviyelerine uygun karşılıklı konuşmalar yapar.</t>
  </si>
  <si>
    <t>Düzeyine uygun konuşmaları dinler, olay, film vb. izler.</t>
  </si>
  <si>
    <t>Toplum karşısında işitilebilecek anlaşılabilecek şekilde konuşur.</t>
  </si>
  <si>
    <t>Seviyesine uygun şiirleri doğal bir sesle okur.</t>
  </si>
  <si>
    <t>Resimleri olayların oluş sırısana göre sıraya koyar.</t>
  </si>
  <si>
    <t>Monolog söyler.</t>
  </si>
  <si>
    <t>Boş zamanlarını eğitici oyunlar oynayarak değerlendirir.</t>
  </si>
  <si>
    <t>Seviyesne uygun şiirleri doğal bir sesle okur.</t>
  </si>
  <si>
    <t>Seviyesine uygun masalları olayların sırasını bozmadan anlatır.</t>
  </si>
  <si>
    <t>Basit hareketleri içeren oyunlar oynar.</t>
  </si>
  <si>
    <t>Resimleri olayların oluş sırasına göre sıraya koyar.</t>
  </si>
  <si>
    <t>Seviyesine uygun harf bulmacaları çözerek sözcük dağarcığını geliştirir.</t>
  </si>
  <si>
    <t>Sesli ve sessiz okuma çalışması yapar.</t>
  </si>
  <si>
    <t>Birlikte şarkı söyler, şarkı söylemeye istekli davranır.</t>
  </si>
  <si>
    <t>Fotoğraf ya da resimleri ifade ettikleri duygu ve düşüncelere göre sınıflandırır.</t>
  </si>
  <si>
    <t>Kısa bir masalı, bir öyküyü anlatır.</t>
  </si>
  <si>
    <t>Dostça oynar ve yarışma yapar.</t>
  </si>
  <si>
    <t>Toplum karşısında doğal sesle konuşabilme alışkanlığını kazanır.</t>
  </si>
  <si>
    <t>Topluluk karşısında konuşur.</t>
  </si>
  <si>
    <t>Sesli ve sessiz okuma yapar.</t>
  </si>
  <si>
    <t>Kâğıt işleri yaparak yaratıcılık ve yapıcılık yönlerini geliştirir.</t>
  </si>
  <si>
    <t>Sayışma söyler.</t>
  </si>
  <si>
    <t>Düzeyine uygun fıkra anlatır.</t>
  </si>
  <si>
    <t>Mutluluk, üzüntü, sevinç, öfke, tiksinme, korku vb.duygularını ifade eder.</t>
  </si>
  <si>
    <t>Seviyelerine uygun harf bulmacaları
çözerek sözcük dağarcığını geliştirebilme</t>
  </si>
  <si>
    <r>
      <t xml:space="preserve"> </t>
    </r>
    <r>
      <rPr>
        <sz val="8"/>
        <rFont val="Kayra Aydin"/>
        <family val="2"/>
        <charset val="162"/>
      </rPr>
      <t xml:space="preserve">Bildiği ve yeni öğrendiği bir fıkra anlatma </t>
    </r>
  </si>
  <si>
    <t>3. sınıflar için uyarlanıp düzenlenmiştir.</t>
  </si>
  <si>
    <t>O.3.1.1.1. Yer değiştirme hareketlerini artan çeviklikle yapar.</t>
  </si>
  <si>
    <t>O.3.1.1.2. Yer değiştirme hareketlerini vücut, alan farkındalığı ve hareket ilişkilerini kullanarak artan bir doğrulukla yapar.</t>
  </si>
  <si>
    <t>O.3.1.1.3. Çeşitli nesnelerin üzerinde dengeleme hareketlerini yapar</t>
  </si>
  <si>
    <t>O.3.1.1.4. Dengeleme hareketlerini vücut, alan farkındalığı ve hareket ilişkilerini kullanarak artan bir doğrulukla yapar</t>
  </si>
  <si>
    <t>O.3.2.3.1. Bayram, kutlama ve törenler için hazırlık yapar.</t>
  </si>
  <si>
    <t>O.3.1.1.5. Nesne kontrolü gerektiren hareketleri geliştirir</t>
  </si>
  <si>
    <t xml:space="preserve">O.3.1.1.6. Nesne kontrolü gerektiren hareketleri alan, efor farkındalığı ve hareket ilişkilerini kullanarak artan bir
doğrulukla yapar
</t>
  </si>
  <si>
    <t>O.3.1.1.7. Seçtiği müziğe uygun koreografi oluşturur.</t>
  </si>
  <si>
    <t>O.3.1.1.8. Basit kurallı oyunları artan bir doğrulukla oynar.</t>
  </si>
  <si>
    <t>O.3.1.2.1. Oyun ve fiziki etkinliklerde arkadaşının performansını gözlemleyerek geri bildirim verir.</t>
  </si>
  <si>
    <t>O.3.1.3.1. Oyun ve fiziki etkinliklerde kullanılabilecek basit stratejileri ve taktikleri açıklar.</t>
  </si>
  <si>
    <t>O.3.1.3.2. Oyun ve fiziki etkinliklerde basit stratejileri ve taktikleri uygular</t>
  </si>
  <si>
    <t>O.3.2.1.1. Seçtiği oyun ve fiziki etkinliklere düzenli olarak katılır.</t>
  </si>
  <si>
    <t>O.3.2.1.2. Fiziksel uygunluğunu destekleyici oyun ve fiziki etkinliklere düzenli olarak katılır</t>
  </si>
  <si>
    <t>O.3.2.2.1. Sağlıkla ilgili fiziksel uygunluğu geliştiren ilkeleri açıklar.</t>
  </si>
  <si>
    <t>O.3.2.2.2. Oyun ve fiziki etkinlikler öncesinde, sırasında ve sonrasında beslenmenin nasıl olması gerektiğini açıklar.</t>
  </si>
  <si>
    <t>O.3.2.2.3. Oyun ve fiziki etkinliklerde dikkat edilmesi gereken hijyen ilkelerini nedenleriyle açıklar</t>
  </si>
  <si>
    <t>O.3.2.2.4. Oyun ve fiziki etkinliklerde uygun kıyafet kullanmanın önemini açıklar.</t>
  </si>
  <si>
    <t>O.3.2.2.5. Oyun ve fiziki etkinliklerde kendisi ve arkadaşları için güvenlik riski oluşturan unsurları nedenleriyle açıklar.</t>
  </si>
  <si>
    <t>O.3.2.2.6. Oyun ve fiziki etkinliklere katılımda sağlığını koruma davranışları sergiler</t>
  </si>
  <si>
    <t>O.3.2.2.7. Oyun ve fiziki etkinliklerde güvenliği için sorumluluk alır</t>
  </si>
  <si>
    <t>O.3.2.2.8. Oyun ve fiziki etkinliklerde öz güvenle hareket eder</t>
  </si>
  <si>
    <t>O.3.2.2.9. Oyun ve fiziki etkinliklerde bireysel farklılıklara saygı gösterir</t>
  </si>
  <si>
    <t>O.3.2.2.10. Oyun ve fiziki etkinliklerde iş birliği becerileri geliştirir</t>
  </si>
  <si>
    <t>O.3.2.2.11. Oyun ve fiziki etkinliklerde başarıyı tebrik eder</t>
  </si>
  <si>
    <t>O.3.2.2.12. Oyunlarda karşılaştığı problemlere çözümler önerir</t>
  </si>
  <si>
    <t>O.3.2.3.1. Bayram, kutlama ve törenler için hazırlık yapar</t>
  </si>
  <si>
    <t>O.3.2.2.13. Aktif ve sağlıklı hayat davranışı geliştirmek için çeşitli teknolojileri kullanır.</t>
  </si>
  <si>
    <t>O.3.2.3.2. Basit ritimli yöresel halk dansları yapar.</t>
  </si>
  <si>
    <t>ATATÜRK'Ü ANMA VE GENÇLİK VE SPOR BAYRAMI</t>
  </si>
  <si>
    <t>O.3.2.3.3. Seçtiği geleneksel çocuk oyunlarını arkadaşlarına oynatır.</t>
  </si>
  <si>
    <t>F.3.1.2.1. Dünya’nın yüzeyinde karaların ve suların yer aldığını kavrar.                                                                     F.3.1.2.2. Dünya’da etrafımızı saran bir hava katmanının bulunduğunu açıklar.</t>
  </si>
  <si>
    <t>F.3.1.2.3. Dünya yüzeyindeki kara ve suların kapladığı alanları model üzerinde karşılaştırır.</t>
  </si>
  <si>
    <t>F.3.2.1.3. Duyu organlarının sağlığını korumak için yapılması gerekenleri açıklar.</t>
  </si>
  <si>
    <t>F.3.3.1.1. Hareket eden varlıkları gözlemler ve hareket özelliklerini ifade eder.</t>
  </si>
  <si>
    <t>F.3.3.2.1. İtme ve çekmenin birer kuvvet olduğunu deneyerek keşfeder.</t>
  </si>
  <si>
    <t>F.3.3.2.2. İtme ve çekme kuvvetlerinin hareket eden ve duran cisimler üzerindeki etkilerini gözlemleyerek kuvveti tanımlar.</t>
  </si>
  <si>
    <t>F.3.3.2.3. Günlük yaşamda hareketli cisimlerin sebep olabileceği tehlikeleri tartışır.</t>
  </si>
  <si>
    <t>F.3.4.1.1. Beş duyu organını kullanarak maddeyi niteleyen temel özellikleri açıklar.</t>
  </si>
  <si>
    <t>F.3.4.1.2. Bazı maddelere dokunma, bakma, onları tatma ve koklamanın canlı vücuduna zarar verebileceğini tartışır.</t>
  </si>
  <si>
    <t>F.3.4.1.3. Bireysel olarak veya gruplar hâlinde çalışırken gerekli güvenlik tedbirlerini almada sorumluluk üstlenir.</t>
  </si>
  <si>
    <t>F.3.4.2.1. Çevresindeki maddeleri, hâllerine göre sınıflandırır.</t>
  </si>
  <si>
    <t>F.3.5.1.1. Gözlemleri sonucunda görme olayının gerçekleşebilmesi için ışığın gerekli olduğu sonucunu çıkarır.</t>
  </si>
  <si>
    <t>F.3.5.2.1. Çevresindeki ışık kaynaklarını doğal ve yapay ışık kaynakları şeklinde sınıflandırır.</t>
  </si>
  <si>
    <t>F.3.5.3.1. Her sesin bir kaynağı olduğu ve sesin her yöne yayıldığı sonucunu çıkarır.</t>
  </si>
  <si>
    <t>F.3.5.3.2. İşitme duyusunu kullanarak ses kaynağının yaklaşıp uzaklaşması ve ses kaynağının yeri hakkındaçıkarımlarda bulunur.</t>
  </si>
  <si>
    <t>F.3.5.3.2. İşitme duyusunu kullanarak ses kaynağının yaklaşıp uzaklaşması ve ses kaynağının yeri hakkında çıkarımlarda bulunur.</t>
  </si>
  <si>
    <t>F.3.5.4.1. Ses şiddetinin işitme için önemli olduğunu gözlemler ve her sesin insan kulağı tarafından işitilemeyeceğini fark eder.</t>
  </si>
  <si>
    <t>F.3.5.4.2. Ses şiddeti ile uzaklık arasındaki ilişkiyi açıklar.</t>
  </si>
  <si>
    <t>F.3.5.4.3. Şiddetli seslerin işitme kaybına sebep olabileceğini ifade eder.</t>
  </si>
  <si>
    <t>F.3.6.1.1. Çevresindeki örnekleri kullanarak varlıkları canlı ve cansız olarak sınıflandırır.</t>
  </si>
  <si>
    <t>F.3.6.1.2. Bir bitkinin yaşam döngüsüne ait gözlem sonuçlarını sunar.</t>
  </si>
  <si>
    <t>F.3.6.2.1. Yaşadığı çevreyi tanır.</t>
  </si>
  <si>
    <t>F.3.6.2.2. Yaşadığı çevrenin temizliğinde aktif görev alır.</t>
  </si>
  <si>
    <t>F.3.6.2.3. Doğal ve yapay çevre arasındaki farkları açıklar.</t>
  </si>
  <si>
    <t>F.3.6.2.4. Yapay bir çevre tasarlar.</t>
  </si>
  <si>
    <t>F.3.6.2.5. Doğal çevrenin canlılar için öneminin farkına varır.</t>
  </si>
  <si>
    <t>F.3.6.2.6. Doğal çevreyi korumak için araştırma yaparak çözümler önerir.</t>
  </si>
  <si>
    <t>F.3.7.1.1. Elektrikli araç-gereçlere yakın çevresinden örnekler vererek elektriğin günlük yaşamdaki önemini açıklar.</t>
  </si>
  <si>
    <t>F.3.7.2.1. Elektrikli araç-gereçleri, kullandığı elektrik kaynaklarına göre sınıflandırır.</t>
  </si>
  <si>
    <t>F.3.7.2.2. Pil atıklarının çevreye vereceği zararları ve bu konuda yapılması gerekenleri tartışır.</t>
  </si>
  <si>
    <t>F.3.7.3.1. Elektriğin güvenli kullanılmasına özen gösterir.</t>
  </si>
  <si>
    <t>HB.3.1.1. Güçlü yönlerini ve güçlendirilmesi gereken yönlerini fark eder.</t>
  </si>
  <si>
    <t>HB.3.1.2. Davranışlarının kendisini ve arkadaşlarını nasıl etkilediğini fark eder.</t>
  </si>
  <si>
    <t>HB.3.1.3. Arkadaşlarının davranışlarının kendisini nasıl etkilediğini fark eder.</t>
  </si>
  <si>
    <t>HB.3.1.4. Arkadaşlık sürecinde dikkat edilmesi gereken hususları kavrar.</t>
  </si>
  <si>
    <t>HB.3.1.5. Sınıfının ve okulunun krokisini çizer.</t>
  </si>
  <si>
    <t>HB.3.1.6. Okulunun bireysel ve toplumsal katkılarının fark eder.</t>
  </si>
  <si>
    <t>HB.3.1.7. Okuldaki sosyal yardımlaşma ve dayanışmayla ilgili çalışmalara katılmaya istekli olur.</t>
  </si>
  <si>
    <t>HB.3.1.8. Okula ilişkin istek ve ihtiyaçlarını okul ortamında demokratik yollarla ifade eder.</t>
  </si>
  <si>
    <t>HB.3.1.9. Okul kaynaklarının etkili ve verimli kullanımına yönelik özgün önerilerde bulunur.</t>
  </si>
  <si>
    <t>HB.3.1.10. İlgi duyduğu meslekleri ve özelliklerini araştırır.</t>
  </si>
  <si>
    <t>HB.3.2.1. Aile büyüklerinin çocukluk dönemlerinin özellikleri ile kendi çocukluk döneminin özelliklerini karşılaştırır.</t>
  </si>
  <si>
    <t>HB.3.2.2. Komşuluk ilişkilerinin ailesi ve kendisi açısından önemine örnekler verir.</t>
  </si>
  <si>
    <t>HB.3.2.3. Evinin bulunduğu yerin krokisini çizer.</t>
  </si>
  <si>
    <t>HB.3.2.4. Evde üzerine düşen görev ve sorumlulukları yerine getirir.</t>
  </si>
  <si>
    <t>HB.3.2.5. Evde kullanılan alet ve teknolojik ürünlerin hayatımıza olan katkılarına örnekler verir.</t>
  </si>
  <si>
    <t>HB.3.2.6. Evdeki kaynakların etkili ve verimli kullanımına yönelik özgün önerilerde bulunur.</t>
  </si>
  <si>
    <t>HB.3.2.7. Planlı olmanın kişisel yaşamına olan katkılarına örnekler verir.</t>
  </si>
  <si>
    <t>HB.3.2.8. İstek ve ihtiyaçlarını karşılarken kendisinin ve ailesinin bütçesini korumaya özen gösterir.</t>
  </si>
  <si>
    <t>HB.3.3.2. Yiyecek ve içecekler satın alınırken bilinçli tüketici davranışları gösterir.</t>
  </si>
  <si>
    <t>HB.3.3.3. Sağlığını korumak için mevsimlere özgü yiyeceklerle beslenir.</t>
  </si>
  <si>
    <t>HB.3.3.4. Sağlığını korumak için yeterli ve dengeli beslenir.</t>
  </si>
  <si>
    <t>HB.3.3.5. Kendisinin ve toplumun sağlığını korumak için ortak kullanım alanlarında temizlik ve hijyen kurallarına uyar.</t>
  </si>
  <si>
    <t>HB.3.4.1. Trafik işaretleri ve işaret levhalarını tanıtır.</t>
  </si>
  <si>
    <t>HB.3.4.3. Yakın çevresinde meydana gelebilecek kazaları önlemek için alınması gereken tedbirleri açıklar.</t>
  </si>
  <si>
    <t>HB.3.4.4. Acil bir durum olduğunda ne yapacağını ve kimlerden yardım isteyebileceğini açıklar.</t>
  </si>
  <si>
    <t>HB.3.4.5. Güvenliğini tehdit eden bir kişi olduğunda ne yapacağını ve kimlerden yardım isteyebileceğini açıklar.</t>
  </si>
  <si>
    <t>HB.3.4.6. Günlük yaşamında güvenliğini tehdit edecek bir durumla karşılaştığında neler yapabileceğine örnekler verir.</t>
  </si>
  <si>
    <t>HB.3.4.7. Oyun alanlarındaki araçları güvenli bir şekilde kullanır.</t>
  </si>
  <si>
    <t>HB.3.5.1. Yakın çevresinde bulunan yönetim birimlerini ve yöneticilerini tanır.</t>
  </si>
  <si>
    <t>HB.3.5.2. Ülkemizin yönetim şeklini açıklar.</t>
  </si>
  <si>
    <t>HB.3.5.3. Yakın çevresinde yer alan tarihî, doğal ve turistik yerlerin özelliklerini tanıtır.</t>
  </si>
  <si>
    <t>HB.3.5.4. Ülkesinin gelişmesi ile kendi görev ve sorumluluklarını yerine getirmesi arasında ilişki kurar.</t>
  </si>
  <si>
    <t>HB.3.5.6. Millî birlik ve beraberliğin toplum hayatına katkılarını araştırır.</t>
  </si>
  <si>
    <t>HB.3.5.7. Ülkemizde yaşayan farklı kültürdeki insanların sorunlarına yönelik sosyal sorumluluk projelerine katılır</t>
  </si>
  <si>
    <t>HB.3.5.8. Atatürk’ün kişilik özelliklerini araştırır.</t>
  </si>
  <si>
    <t>HB.3.6.1. İnsan yaşamı açısından bitki ve hayvanların önemini kavrar.</t>
  </si>
  <si>
    <t>HB.3.6.2. Meyve ve sebzelerin yetişme koşullarını araştırır.</t>
  </si>
  <si>
    <t>HB.3.6.3. Doğadan yararlanarak yönleri bulur.</t>
  </si>
  <si>
    <t>HB.3.6.4 İnsanların doğal unsurlar üzerindeki etkisine yakın çevresinden örnekler verir.</t>
  </si>
  <si>
    <t>HB.3.6.5. Doğa ve çevreyi koruma konusunda sorumluluk alır.</t>
  </si>
  <si>
    <t>HB.3.6.6. Geri dönüşümün kendisine ve yaşadığı çevreye olan katkısına örnekler verir.</t>
  </si>
  <si>
    <t>M.3.1.1.1. Üç basamaklı doğal sayıları okur ve yazar.</t>
  </si>
  <si>
    <t>M.3.1.1.2. 1000 içinde herhangi bir sayıdan başlayarak birer, onar ve yüzer ileriye doğru ritmik sayar.</t>
  </si>
  <si>
    <t>M.3.1.1.3. Üç basamaklı doğal sayıların basamak adlarını, basamaklarındaki rakamların basamak değerlerini belirler.</t>
  </si>
  <si>
    <t>M.3.1.1.4. En çok üç basamaklı doğal sayıları en yakın onluğa ya da yüzlüğe yuvarlar.</t>
  </si>
  <si>
    <t>M.3.1.1.5. 1000’den küçük en çok beş doğal sayıyı karşılaştırır ve sembol kullanarak sıralar.</t>
  </si>
  <si>
    <t>M.3.1.1.6. 100 içinde altışar, yedişer, sekizer ve dokuzar ileriye ritmik sayar.</t>
  </si>
  <si>
    <t>M.3.1.1.7. Aralarındaki fark sabit olan sayı örüntüsünü genişletir ve oluşturur.</t>
  </si>
  <si>
    <t>M.3.1.1.10. 20’ye kadar olan Romen rakamlarını okur ve yazar.</t>
  </si>
  <si>
    <t>M.3.1.3.1. Onluk bozma gerektiren ve gerektirmeyen çıkarma işlemi yapar.</t>
  </si>
  <si>
    <t>M.3.1.3.2. İki basamaklı sayılardan 10’un katı olan iki basamaklı sayıları, üç basamaklı 100’ün katı olan doğal sayılardan 10’un katı olan iki basamaklı doğal sayıları zihinden çıkarır.</t>
  </si>
  <si>
    <t>M.3.1.2.3. İki sayının toplamını tahmin eder ve tahminini işlem sonucuyla karşılaştırır.</t>
  </si>
  <si>
    <t>M.3.1.2.4. Zihinden toplama işlemi yapar.</t>
  </si>
  <si>
    <t>M.3.1.2.5. Bir toplama işleminde verilmeyen toplananı bulur.</t>
  </si>
  <si>
    <t>M.3.1.2.6. Doğal sayılarla toplama işlemini gerektiren problemleri çözer.</t>
  </si>
  <si>
    <t>M.3.1.3.3. Doğal sayılarla yapılan çıkarma işleminin sonucunu tahmin eder, tahminini işlem sonucuyla karşılaştırır.</t>
  </si>
  <si>
    <t>M.3.1.3.4. Doğal sayılarla toplama ve çıkarma işlemlerini gerektiren problemleri çözer.</t>
  </si>
  <si>
    <t>M.3.4.1.1. Şekil ve nesne grafiğinde gösterilen bilgileri açıklayarak grafikten çetele ve sıklık tablosuna dönüşümler yapar ve yorumlar.</t>
  </si>
  <si>
    <t>M.3.4.1.2. Grafiklerde verilen bilgileri kullanarak veya grafikler oluşturarak toplama ve çıkarma işlemleri gerektiren problemleri çözer.</t>
  </si>
  <si>
    <t>M.3.4.1.3. En çok üç veri grubuna ait basit tabloları okur, yorumlar ve tablodan elde ettiği veriyi düzenler.</t>
  </si>
  <si>
    <t>M.3.1.4.1. Çarpma işleminin kat anlamını açıklar.</t>
  </si>
  <si>
    <t>M.3.1.4.2. Çarpım tablosunu oluşturur.</t>
  </si>
  <si>
    <t>M.3.1.4.3. İki basamaklı bir doğal sayıyla en çok iki basamaklı bir doğal sayıyı, en çok üç basamaklı bir doğal sayıyla bir basamaklı bir doğal sayıyı çarpar.</t>
  </si>
  <si>
    <t>M.3.1.4.4. 10 ve 100 ile kısa yoldan çarpma işlemi yapar.</t>
  </si>
  <si>
    <t>M.3.1.4.5. 5'e kadar (5 dâhil) çarpım tablosundaki sayıları kullanarak çarpma işleminde çarpanlardan biri bir arttırıldığında veya azaltıldığında çarpma işleminin sonucunun nasıl değiştiğini fark eder.</t>
  </si>
  <si>
    <t>M.3.1.4.6. Biri çarpma işlemi olmak üzere iki işlem gerektiren problemleri çözer.</t>
  </si>
  <si>
    <t>M.3.1.5.1. İki basamaklı doğal sayıları bir basamaklı doğal sayılara böler.</t>
  </si>
  <si>
    <t>M.3.1.5.3. Bölme işleminde bölünen, bölen, bölüm ve kalan arasındaki ilişkiyi fark eder.</t>
  </si>
  <si>
    <t>M.3.1.5.4. Biri bölme olacak  şekilde iki işlem gerektiren problemleri çözer.</t>
  </si>
  <si>
    <t>M.3.1.6.1. Bütün, yarım ve çeyrek modellerinin kesir gösterimlerini kullanır.</t>
  </si>
  <si>
    <t>M.3.1.6.2. Bir bütünü eş parçalara ayırarak eş parçalardan her birinin birim kesir olduğunu belirtir.</t>
  </si>
  <si>
    <t>M.3.1.6.4. Paydası 10 ve 100 olan kesirlerin birim kesirlerini gösterir.</t>
  </si>
  <si>
    <t>M.3.1.6.5. Bir  çokluğun, belirtilen birim kesir kadarını belirler.</t>
  </si>
  <si>
    <t>M.3.1.6.6. Payı paydasından küçük kesirler elde eder.</t>
  </si>
  <si>
    <t>M.3.3.5.1. Zamanı dakika ve saat cinsinden söyler, okur ve yazar.</t>
  </si>
  <si>
    <t>M.3.3.5.2. Zaman ölçme birimleri arasındaki ilişkiyi açıklar.</t>
  </si>
  <si>
    <t>M.3.3.5.3. Olayların oluş sürelerini karşılaştırır</t>
  </si>
  <si>
    <t>M.3.3.5.4. Zaman ölçme birimlerinin kullanıldığı problemleri çözer.</t>
  </si>
  <si>
    <t>M.3.3.4.1. Lira ve kuruş ilişkisini gösterir.</t>
  </si>
  <si>
    <t>M.3.3.4.2. Paralarımızla ilgili problemleri çözer.</t>
  </si>
  <si>
    <t xml:space="preserve">M.3.3.6.1. Nesneleri gram ve kilogram cinsinden ölçer.
M.3.3.6.2. Bir nesnenin kütlesini tahmin eder ve ölçme yaparak tahmininin doğruluğunu kontrol eder.
</t>
  </si>
  <si>
    <t>M.3.3.6.3. Kilogram ve gramla ilgili problemleri çözer.</t>
  </si>
  <si>
    <t xml:space="preserve">M.3.2.1.1. Küp, kare prizma, dikdörtgen prizma, üçgen prizma, silindir, koni ve küre modellerinin yüzlerini, köşelerini, ayrıtlarını belirtir. </t>
  </si>
  <si>
    <t>M.3.2.1.2. Küp, kare prizma ve dikdörtgen prizmanın birbirleriyle benzer ve farklı yönlerini açıklar.</t>
  </si>
  <si>
    <t>M.3.2.1.3. Cetvel kullanarak kare, dikdörtgen ve üçgeni çizer; kare ve dikdörtgenin köşegenlerini belirler.</t>
  </si>
  <si>
    <t>M.3.2.1.4. Şekillerin kenar sayılarına göre isimlendirildiklerini fark eder.</t>
  </si>
  <si>
    <t>M.3.2.3.1. Şekil modelleri kullanarak kaplama yapar, yaptığı kaplama örüntüsünü noktalı ya da kareli kâğıt üzerine çizer.</t>
  </si>
  <si>
    <t>M.3.2.4.1. Noktayı tanır, sembolle gösterir ve isimlendirir.</t>
  </si>
  <si>
    <t>M.3.2.4.2. Doğruyu, ışını ve açıyı tanır.</t>
  </si>
  <si>
    <t>M.3.2.4.3. Doğru parçasını çizgi modelleri ile oluşturur; yatay, dikey ve eğik konumlu doğru parçası modellerine örnekler vererek çizimlerini yapar.</t>
  </si>
  <si>
    <t>M.3.2.2.1. Şekillerin birden fazla simetri doğrusu olduğunu şekli katlayarak belirler.</t>
  </si>
  <si>
    <t>M.3.2.2.2. Bir parçası verilen simetrik şekli dikey ya da yatay simetri doğrusuna göre tamamlar</t>
  </si>
  <si>
    <t>M.3.3.1.1. Bir metre, yarım metre, 10 cm ve 5 cm için standart olmayan ölçme araçları tanımlar ve bunları kullanarak ölçme yapar.</t>
  </si>
  <si>
    <t>M.3.3.1.2. Metre ile santimetre arasındaki ilişkiyi açıklar ve birbiri cinsinden yazar.</t>
  </si>
  <si>
    <t>M.3.3.1.3. Cetvel kullanarak uzunluğu verilen bir doğru parçasını çizer.</t>
  </si>
  <si>
    <t>M.3.3.1.4. Kilometreyi tanır, kullanım alanlarını belirtir ve kilometre ile metre arasındaki ilişkiyi fark eder.</t>
  </si>
  <si>
    <t>M.3.3.1.5. Metre ve santimetre birimlerinin kullanıldığı problemleri çözer</t>
  </si>
  <si>
    <t>M.3.3.2.1. Nesnelerin çevrelerini belirler.</t>
  </si>
  <si>
    <t>M.3.3.2.2. Şekillerin çevre uzunluğunu standart olmayan ve standart birimler kullanarak ölçer.</t>
  </si>
  <si>
    <t>M.3.3.2.3. Şekillerin çevre uzunluğunu hesaplar.</t>
  </si>
  <si>
    <t>M.3.3.2.4. Şekillerin çevre uzunlukları ile ilgili problemleri çözer.</t>
  </si>
  <si>
    <t>M.3.3.3.1. Şekillerin alanını standart olmayan uygun malzeme ile kaplar ve ölçer</t>
  </si>
  <si>
    <t>M.3.3.3.2. Bir alanı, standart olmayan alan ölçme birimleriyle tahmin eder ve birimleri sayarak tahminini kontrol eder.</t>
  </si>
  <si>
    <t>M.3.3.7.1. Standart sıvı ölçme aracı ve birimlerinin gerekliliğini açıklayarak litre veya yarım litre birimleriyle ölçmeler yapar.</t>
  </si>
  <si>
    <t>M.3.3.7.2. Bir kaptaki sıvının miktarını litre ve yarım litre birimleriyle tahmin eder ve ölçme yaparak tahmininin doğruluğunu kontrol eder.</t>
  </si>
  <si>
    <t>M.3.3.7.3. Litre ile ilgili problemleri çözer.</t>
  </si>
  <si>
    <t>Mü.3.A.4. İstiklâl Marşı’nı saygıyla söyler.</t>
  </si>
  <si>
    <t>Mü.3.A.1. Konuşurken ve şarkı söylerken sesini doğru kullanır.</t>
  </si>
  <si>
    <t>Mü.3.A.2. Birlikte söyleme kurallarına uyar.</t>
  </si>
  <si>
    <t>Mü.3.A.3. Belirli gün ve haftalarla ilgili müzikleri anlamına uygun söyler.</t>
  </si>
  <si>
    <t>Mü.3.B.1. Müzikteki uzun ve kısa ses sürelerini fark eder.</t>
  </si>
  <si>
    <t>Mü.3.A.5. Oluşturduğu ritim çalgısıyla dinlediği ve söylediği müziğe eşlik eder.</t>
  </si>
  <si>
    <t>Mü.3.B.4. Müzikleri uygun hız ve gürlükte seslendirir.</t>
  </si>
  <si>
    <t>Mü.3.C.3. Ezgi denemeleri yapar.</t>
  </si>
  <si>
    <t>Mü.3.B.7. Seslerin yüksekliklerini, sürelerinin uzunluk ve kısalıklarını ayırt eder.</t>
  </si>
  <si>
    <t>Mü.3.B.2. Müzikteki ses yüksekliklerini grafikle gösterir.</t>
  </si>
  <si>
    <t>Mü.3.B.6. Notalar ile renkleri eşleştirir.</t>
  </si>
  <si>
    <t>Mü.3.D.1. Bildiği çalgıları özelliklerine göre sınıflandırır.</t>
  </si>
  <si>
    <t>Mü.3.B.5. Müziklerdeki aynı ve farklı söz kümelerini harekete dönüştürür</t>
  </si>
  <si>
    <t>Mü.3.D.2. Çevresindeki halk danslarını müzikleri ile tanır.</t>
  </si>
  <si>
    <t>Mü.3.D.3. Farklı türlerdeki müzikleri dinleyerek müzik kültürünü geliştirir.</t>
  </si>
  <si>
    <t>Mü.3.C.1. Dinlediği müziklerle ilgili duygu ve düşüncelerini ifade eder.</t>
  </si>
  <si>
    <t>Mü.3.D.4. Millî, dinî ve manevi değerler ile ilgili müzik dağarcığına sahip olur.</t>
  </si>
  <si>
    <t>Mü.3.A.7. Müzik çalışmalarını sergiler.</t>
  </si>
  <si>
    <r>
      <t xml:space="preserve">Büyük harfleri ve noktalama işaretlerini uygun yerlerde kullanır . </t>
    </r>
    <r>
      <rPr>
        <b/>
        <sz val="8"/>
        <rFont val="Kayra Aydin"/>
        <family val="2"/>
        <charset val="162"/>
      </rPr>
      <t>İKİ NOKTA</t>
    </r>
  </si>
  <si>
    <r>
      <t xml:space="preserve">Büyük harfleri ve noktalama işaretlerini uygun yerlerde kullanır . </t>
    </r>
    <r>
      <rPr>
        <b/>
        <sz val="7"/>
        <rFont val="Kayra Aydin"/>
        <family val="2"/>
        <charset val="162"/>
      </rPr>
      <t>İKİ NOKTA</t>
    </r>
  </si>
  <si>
    <r>
      <t xml:space="preserve">Büyük harfleri ve noktalama işaretlerini uygun yerlerde kullanır. </t>
    </r>
    <r>
      <rPr>
        <b/>
        <sz val="8"/>
        <rFont val="Kayra Aydin"/>
        <family val="2"/>
        <charset val="162"/>
      </rPr>
      <t>KONUŞMA ÇİZGİSİ</t>
    </r>
  </si>
  <si>
    <r>
      <t xml:space="preserve">Büyük harfleri ve noktalama işaretlerini uygun yerlerde kullanır. </t>
    </r>
    <r>
      <rPr>
        <b/>
        <sz val="7"/>
        <rFont val="Kayra Aydin"/>
        <family val="2"/>
        <charset val="162"/>
      </rPr>
      <t>KONUŞMA ÇİZGİSİ</t>
    </r>
  </si>
  <si>
    <t>Harfleri yapısal özelliklerine uygun yazar.</t>
  </si>
  <si>
    <r>
      <t xml:space="preserve">Büyük harfleri ve noktalama işaretlerini uygun yerlerde kullanır. </t>
    </r>
    <r>
      <rPr>
        <b/>
        <sz val="8"/>
        <rFont val="Kayra Aydin"/>
        <family val="2"/>
        <charset val="162"/>
      </rPr>
      <t>KISA ÇİZGİ</t>
    </r>
  </si>
  <si>
    <r>
      <t xml:space="preserve">Büyük harfleri ve noktalama işaretlerini uygun yerlerde kullanır. </t>
    </r>
    <r>
      <rPr>
        <b/>
        <sz val="7"/>
        <rFont val="Kayra Aydin"/>
        <family val="2"/>
        <charset val="162"/>
      </rPr>
      <t>KISA ÇİZGİ</t>
    </r>
  </si>
  <si>
    <t>3.1.1.Görsel sanat çalışmasını oluştururken uygulama basamaklarını kullanır.</t>
  </si>
  <si>
    <t>3.1.2.Görsel sanat çalışmasını oluştururken ifadeci yaklaşım kullanır.</t>
  </si>
  <si>
    <t>3.1.3.Görsel sanat çalışmasını yaparken güncel kaynaklardan esinlenerek fikirler geliştirir.</t>
  </si>
  <si>
    <t>3.1.4.Gözleme dayalı çizimlerinde geometrik ve organik biçimleri kullanır</t>
  </si>
  <si>
    <t>3.1.5.İki boyutlu çalışmasında ön, orta, arka planı tanımlayarak kullanır.</t>
  </si>
  <si>
    <t>3.1.6.Ekleme ve çıkarma yoluyla farklı malzemeleri kullanarak üç boyutlu çalışmalar yapar.</t>
  </si>
  <si>
    <t>3.3.3.Sanat eserinde kullanılan sanat elemanlarını ve tasarım ilkelerini gösterir.</t>
  </si>
  <si>
    <t>3.3.4.İncelediği sanat eseri hakkındaki yargısını ifade eder.</t>
  </si>
  <si>
    <t>3.3.5.Sanat eseri ve sanat değeri olmayan nesneler arasındaki farkları ifade eder.</t>
  </si>
  <si>
    <t>3.3.6. Sanat eserinin bir değere sahip olduğunu fark eder.</t>
  </si>
  <si>
    <t>3.3.7. Sanat alanındaki etik kuralları bilir.</t>
  </si>
  <si>
    <t>M.3.2.4.2. Doğruyu, ışını ve açıyı tanır.                                  II. ARA TATİL</t>
  </si>
  <si>
    <t>19 MAYIS ATATÜRK'Ü ANMA  GENÇLİK VE SPOR BAYRAMI</t>
  </si>
  <si>
    <t>M.3.3.7.3. Litre ile ilgili problemleri çözer.                                                                             YAZ TATİLİ  BAŞLIYOR</t>
  </si>
  <si>
    <t>M.3.1.6.3. Pay ve payda arasındaki ilişkiyi açıklar.                                                      II. DÖNEM BAŞLADI.</t>
  </si>
  <si>
    <t xml:space="preserve">M.3.4.1.1. Şekil ve nesne grafiğinde gösterilen bilgileri açıklayarak grafikten çetele ve sıklık tablosuna dönüşümler yapar ve yorumlar.  I. ARA TATİL                                                                                               </t>
  </si>
  <si>
    <t>HB.3.2.3. Evinin bulunduğu yerin krokisini çizer.                                                                          I. ARA TATİL</t>
  </si>
  <si>
    <t>HB.3.5.5. Ortak kullanım alanlarını ve araçlarını korur.                                                                              II. ARA TATİL</t>
  </si>
  <si>
    <t>F.3.3.2.3. Günlük yaşamda hareketli cisimlerin sebep olabileceği tehlikeleri tartışır.                                                  I. ARA TATİL</t>
  </si>
  <si>
    <t>F.3.5.2.1. Çevresindeki ışık kaynaklarını doğal ve yapay ışık kaynakları şeklinde sınıflandırır.                           KARNELER DAĞITILSIN ARTIK!</t>
  </si>
  <si>
    <t>F.3.5.3.1. Her sesin bir kaynağı olduğu ve sesin her yöne yayıldığı sonucunu çıkarır.                                                   II. DÖNEM BAŞLADI.</t>
  </si>
  <si>
    <t>F.3.7.3.1. Elektriğin güvenli kullanılmasına özen gösterir.                                                                          YAZ TATİLİ BAŞLIYOR.</t>
  </si>
  <si>
    <t xml:space="preserve">M.3.1.1.7. Aralarındaki fark sabit olan sayı örüntüsünü genişletir ve oluşturur.
</t>
  </si>
  <si>
    <t xml:space="preserve">M.3.1.1.8. Tek ve çift doğal sayıları kavrar.
</t>
  </si>
  <si>
    <t xml:space="preserve">M.3.1.1.9. Tek ve çift doğal sayıların toplamlarını model üzerinde inceleyerek toplamların tek mi çift mi olduğunu ifade eder.
</t>
  </si>
  <si>
    <t xml:space="preserve">M.3.1.2.1. En çok üç basamaklı sayılarla eldesiz ve eldeli toplama işlemini yapar.
</t>
  </si>
  <si>
    <t xml:space="preserve">M.3.1.2.2. Üç doğal sayı ile yapılan toplama işleminde sayıların birbirleriyle toplanma sırasının değişmesinin sonucu değiştirmediğini gösterir.
</t>
  </si>
  <si>
    <t xml:space="preserve">F.3.1.1.1.  Dünya’nın şeklinin küreye benzediğinin farkına varır.                                                                                     </t>
  </si>
  <si>
    <t>F.3.1.1.2. Dünya’nın şekliyle ilgili model hazırlar.</t>
  </si>
  <si>
    <t xml:space="preserve">F.3.1.2.1. Dünya’nın yüzeyinde karaların ve suların yer aldığını kavrar.                                                                     </t>
  </si>
  <si>
    <t xml:space="preserve">                                                                   F.3.1.2.2. Dünya’da etrafımızı saran bir hava katmanının bulunduğunu açıklar.</t>
  </si>
  <si>
    <t>F.3.2.1.1. Duyu organlarının önemini fark eder.</t>
  </si>
  <si>
    <t>F.3.2.1.2.Duyu organlarının temel görevlerini açıklar.</t>
  </si>
  <si>
    <t>Noktalama işaretlerine dikkat ederek okur.Okuma stratejilerini uygular.</t>
  </si>
  <si>
    <t>Okuduğu metindeki hikâye unsurlarını belirler. Kelimelerin eş anlamlılarını bulur.</t>
  </si>
  <si>
    <t xml:space="preserve"> Harflerin yapısal özelliklerine uygun kelime ve cümleler yazar. </t>
  </si>
  <si>
    <t xml:space="preserve"> Harflerin yapısal özelliklerine uygun kelime ve cümleler yazar. ..</t>
  </si>
  <si>
    <t xml:space="preserve">Görselden/görsellerden hareketle bilmediği kelimelerin anlamlarını tahmin eder. </t>
  </si>
  <si>
    <t xml:space="preserve">Okuduğu metinle ilgili soruları cevaplar. </t>
  </si>
  <si>
    <t>Görselden/görsellerden hareketle bilmediği kelimelerin anlamlarını tahmin eder..</t>
  </si>
  <si>
    <t>Okuduklarını ana hatlarıyla anlatır. (Olayların oluş sırasına göre anlatılması sağlanır.).</t>
  </si>
  <si>
    <t xml:space="preserve">Dinlediklerinde geçen, bilmediği kelimelerin anlamını tahmin eder. </t>
  </si>
  <si>
    <t xml:space="preserve">Dinlediklerine yönelik sorulara cevap verir. </t>
  </si>
  <si>
    <t>Dinlediklerine farklı başlıklar önerir.                                                             Dinledikleriyle  ilgili görüşlerini ifade eder.</t>
  </si>
  <si>
    <t>Mü.3.B.3. Duyduğu basit ritim ve ezgiyi tekrarlar.</t>
  </si>
  <si>
    <t>Mü.3.B.4. Müzikleri uygun hız ve gürlükte seslendirir.                                  YARI YIL TATİLİ</t>
  </si>
  <si>
    <t>Mü.3.C.2. Müziklerde yer alan farklı ezgi cümlelerini dansa ve oyuna dönüştürür.</t>
  </si>
  <si>
    <t>G.3.2.2. Kendi (Millî) kültürüne ve diğer kültürlere ait sanat eserlerini karşılaştırır.</t>
  </si>
  <si>
    <t>G.3.3.1. Yerel kültüre ait motifleri fark eder.</t>
  </si>
  <si>
    <t>G.3.3.2. Portre, peyzaj, natürmort ve betimsel sanat eseri örneklerini karşılaştırır.</t>
  </si>
  <si>
    <t>G.3.3.3. Sanat eserinde kullanılan sanat elemanları ve tasarım ilkelerini gösterir.</t>
  </si>
  <si>
    <t>G.3.3.4. İncelediği sanat eseri hakkındaki yargısını ifade eder.</t>
  </si>
  <si>
    <t>G.3.3.5. Sanat eseri ve sanat değeri olmayan nesneler arasındaki farkları ifade eder.</t>
  </si>
  <si>
    <t>G.3.3.6. Sanat eserinin bir değere sahip olduğunu farkeder/kavrar.</t>
  </si>
  <si>
    <t>G.3.3.7. Sanat alanındaki etik kuralları açıklar.</t>
  </si>
  <si>
    <t>G.3.1.1. Görsel sanat çalışmasını oluştururken uygulama basamaklarını kullanır.</t>
  </si>
  <si>
    <t>G.3.1.2. Görsel sanat çalışmasını oluştururken ifadeci yaklaşımı kullanır</t>
  </si>
  <si>
    <t>G.3.2.3. Sanat eserlerinin madde, form ve fonksiyonu arasındaki ilişkiyi açıklar.</t>
  </si>
  <si>
    <t>G.3.2.2. Kendi (Millî) kültürüne ve diğer kültürlere ait sanat eserlerini karşılaştırır</t>
  </si>
  <si>
    <t>G.3.2.1. Sanat eserleri ile geleneksel sanatların farklı kültürleri ve dönemleri nasıl yansıttığını açıklar.</t>
  </si>
  <si>
    <t>G.3.1.7. Görsel sanat çalışmalarını oluştururken sanat elemanları ve tasarım ilkelerini kullanır.</t>
  </si>
  <si>
    <t>G.3.1.6. Ekleme, çıkarma, içten ve dıştan kuvvet uygulama yoluyla farklı malzemeleri kullanarak üç boyutlu çalışma yapar.</t>
  </si>
  <si>
    <t>G.3.1.5. İki boyutlu çalışmasında ön, orta, arka planı kullanır.</t>
  </si>
  <si>
    <t>G.3.1.4. Gözleme dayalı çizimlerinde geometrik ve organik biçimleri kullanır.</t>
  </si>
  <si>
    <t>G.3.1.3. Görsel sanat çalışmasını yaparken güncel kaynaklara dayalı fikirler geliştirir.</t>
  </si>
  <si>
    <r>
      <rPr>
        <b/>
        <sz val="8"/>
        <rFont val="Kayra Aydin"/>
        <family val="2"/>
        <charset val="162"/>
      </rPr>
      <t xml:space="preserve">"GÜNAYDIN SİZE"                                                             </t>
    </r>
    <r>
      <rPr>
        <sz val="8"/>
        <rFont val="Kayra Aydin"/>
        <family val="2"/>
        <charset val="162"/>
      </rPr>
      <t xml:space="preserve"> Sınıf içindeki konuşmalara katılır.
Noktalama işaretlerine dikkat ederek okur.</t>
    </r>
  </si>
  <si>
    <t xml:space="preserve"> Okuduğu metinle ilgili soruları cevaplar. .</t>
  </si>
  <si>
    <r>
      <rPr>
        <b/>
        <sz val="8"/>
        <rFont val="Kayra Aydin"/>
        <charset val="162"/>
      </rPr>
      <t>"GÜNAYDIN SİZE</t>
    </r>
    <r>
      <rPr>
        <sz val="8"/>
        <rFont val="Kayra Aydin"/>
        <family val="2"/>
        <charset val="162"/>
      </rPr>
      <t xml:space="preserve"> "                                           Şiir yazar </t>
    </r>
  </si>
  <si>
    <r>
      <rPr>
        <b/>
        <sz val="8"/>
        <rFont val="Kayra Aydin"/>
        <charset val="162"/>
      </rPr>
      <t xml:space="preserve">"YALNIZ KÖSTEBEK"   </t>
    </r>
    <r>
      <rPr>
        <sz val="8"/>
        <rFont val="Kayra Aydin"/>
        <family val="2"/>
        <charset val="162"/>
      </rPr>
      <t xml:space="preserve">                                 Vurgu, tonlama ve telaffuza dikkat ederek okur.</t>
    </r>
  </si>
  <si>
    <r>
      <rPr>
        <b/>
        <sz val="8"/>
        <rFont val="Kayra Aydin"/>
        <family val="2"/>
        <charset val="162"/>
      </rPr>
      <t xml:space="preserve">"MİMAR SİNAN'IN SULARI"  </t>
    </r>
    <r>
      <rPr>
        <sz val="8"/>
        <rFont val="Kayra Aydin"/>
        <family val="2"/>
        <charset val="162"/>
      </rPr>
      <t xml:space="preserve">                                           Dinleme stratejilerini uygular. Dinlediklerinin konusunu belirler.     </t>
    </r>
  </si>
  <si>
    <r>
      <rPr>
        <b/>
        <sz val="8"/>
        <rFont val="Kayra Aydin"/>
        <family val="2"/>
        <charset val="162"/>
      </rPr>
      <t>"GELİN KARDEŞ OLALIM"(DİNLEME METNİ)</t>
    </r>
    <r>
      <rPr>
        <sz val="8"/>
        <rFont val="Kayra Aydin"/>
        <family val="2"/>
        <charset val="162"/>
      </rPr>
      <t xml:space="preserve">                        Noktalama işaretlerine dikkat ederek okur. </t>
    </r>
  </si>
  <si>
    <r>
      <rPr>
        <b/>
        <sz val="8"/>
        <rFont val="Kayra Aydin"/>
        <family val="2"/>
        <charset val="162"/>
      </rPr>
      <t>ATATÜRK'ÜN YAŞAMI</t>
    </r>
    <r>
      <rPr>
        <sz val="8"/>
        <rFont val="Kayra Aydin"/>
        <family val="2"/>
        <charset val="162"/>
      </rPr>
      <t xml:space="preserve">                                                                            Noktalama işaretlerine dikkat ederek okur. </t>
    </r>
  </si>
  <si>
    <r>
      <rPr>
        <b/>
        <sz val="8"/>
        <rFont val="Kayra Aydin"/>
        <family val="2"/>
        <charset val="162"/>
      </rPr>
      <t>BAYRAĞIMA SESLENİŞ</t>
    </r>
    <r>
      <rPr>
        <sz val="8"/>
        <rFont val="Kayra Aydin"/>
        <family val="2"/>
        <charset val="162"/>
      </rPr>
      <t xml:space="preserve">                                                    Noktalama işaretlerine dikkat ederek okur.</t>
    </r>
  </si>
  <si>
    <r>
      <rPr>
        <b/>
        <sz val="8"/>
        <rFont val="Kayra Aydin"/>
        <family val="2"/>
        <charset val="162"/>
      </rPr>
      <t xml:space="preserve">CUMHURİYET BAYRAMI </t>
    </r>
    <r>
      <rPr>
        <sz val="8"/>
        <rFont val="Kayra Aydin"/>
        <family val="2"/>
        <charset val="162"/>
      </rPr>
      <t xml:space="preserve">                                               İzlediği metni ana hatlarıyla anlatır.</t>
    </r>
  </si>
  <si>
    <t>Formları yönergelerine uygun doldurur.</t>
  </si>
  <si>
    <r>
      <rPr>
        <b/>
        <sz val="8"/>
        <rFont val="Kayra Aydin"/>
        <family val="2"/>
        <charset val="162"/>
      </rPr>
      <t xml:space="preserve">OKTAY ATATÜRK'Ü ÖĞRENİYOR.(DİNLEME METNİ)  </t>
    </r>
    <r>
      <rPr>
        <sz val="8"/>
        <rFont val="Kayra Aydin"/>
        <family val="2"/>
        <charset val="162"/>
      </rPr>
      <t xml:space="preserve">                                           Dinleme stratejilerini uygular. Dinlediklerinin konusunu belirler. </t>
    </r>
  </si>
  <si>
    <r>
      <rPr>
        <b/>
        <sz val="8"/>
        <rFont val="Kayra Aydin"/>
        <charset val="162"/>
      </rPr>
      <t xml:space="preserve">KUMBARA İÇİ DOLU PARA   </t>
    </r>
    <r>
      <rPr>
        <sz val="8"/>
        <rFont val="Kayra Aydin"/>
        <family val="2"/>
        <charset val="162"/>
      </rPr>
      <t xml:space="preserve">                                                   Hazırlıksız konuşmalar yapar.</t>
    </r>
  </si>
  <si>
    <t xml:space="preserve">Harflerin yapısal özelliklerine uygun cümleler yazar. </t>
  </si>
  <si>
    <r>
      <rPr>
        <b/>
        <sz val="8"/>
        <rFont val="Kayra Aydin"/>
        <family val="2"/>
        <charset val="162"/>
      </rPr>
      <t xml:space="preserve">MUTLULUK PINARI   </t>
    </r>
    <r>
      <rPr>
        <sz val="8"/>
        <rFont val="Kayra Aydin"/>
        <family val="2"/>
        <charset val="162"/>
      </rPr>
      <t xml:space="preserve">                                          Konuşma strajelerini uygular.</t>
    </r>
  </si>
  <si>
    <r>
      <rPr>
        <b/>
        <sz val="8"/>
        <rFont val="Kayra Aydin"/>
        <family val="2"/>
        <charset val="162"/>
      </rPr>
      <t xml:space="preserve">OKULDA SEÇİM  </t>
    </r>
    <r>
      <rPr>
        <sz val="8"/>
        <rFont val="Kayra Aydin"/>
        <family val="2"/>
        <charset val="162"/>
      </rPr>
      <t xml:space="preserve">                                     Noktalama işaretlerine dikkat ederek okur.</t>
    </r>
  </si>
  <si>
    <t xml:space="preserve"> Eş sesli kelimelerin anlamlarını ayırt eder.</t>
  </si>
  <si>
    <t>Kelimelerin zıt anlamlılarını bulur.</t>
  </si>
  <si>
    <t>Kısa metinler yazar.Mektup yazdırılır.</t>
  </si>
  <si>
    <r>
      <rPr>
        <b/>
        <sz val="8"/>
        <rFont val="Kayra Aydin"/>
        <family val="2"/>
        <charset val="162"/>
      </rPr>
      <t>SUYUMUZ TÜKENİRSE</t>
    </r>
    <r>
      <rPr>
        <sz val="8"/>
        <rFont val="Kayra Aydin"/>
        <family val="2"/>
        <charset val="162"/>
      </rPr>
      <t xml:space="preserve">                                                         Sınıf içi tartışma ve konuşmalara katıllır.</t>
    </r>
  </si>
  <si>
    <t>Büyük harfleri ve noktalama işaretlerini uygun yerlerde kullanır.ÜNLEM</t>
  </si>
  <si>
    <r>
      <rPr>
        <b/>
        <sz val="8"/>
        <rFont val="Kayra Aydin"/>
        <family val="2"/>
        <charset val="162"/>
      </rPr>
      <t xml:space="preserve">BAYRAM ARMAĞANLARI         </t>
    </r>
    <r>
      <rPr>
        <sz val="8"/>
        <rFont val="Kayra Aydin"/>
        <family val="2"/>
        <charset val="162"/>
      </rPr>
      <t xml:space="preserve">                                                         Çerçevesi belirli bir konu hakkında konuşur.      </t>
    </r>
  </si>
  <si>
    <r>
      <rPr>
        <b/>
        <sz val="8"/>
        <rFont val="Kayra Aydin"/>
        <family val="2"/>
        <charset val="162"/>
      </rPr>
      <t xml:space="preserve">BAYRAM ARMAĞANLARI   </t>
    </r>
    <r>
      <rPr>
        <sz val="8"/>
        <rFont val="Kayra Aydin"/>
        <family val="2"/>
        <charset val="162"/>
      </rPr>
      <t xml:space="preserve">                                                     Konuşma stratejilerini uygular. </t>
    </r>
  </si>
  <si>
    <r>
      <rPr>
        <b/>
        <sz val="8"/>
        <rFont val="Kayra Aydin"/>
        <family val="2"/>
        <charset val="162"/>
      </rPr>
      <t xml:space="preserve">YURT TÜRKÜSÜ          </t>
    </r>
    <r>
      <rPr>
        <sz val="8"/>
        <rFont val="Kayra Aydin"/>
        <family val="2"/>
        <charset val="162"/>
      </rPr>
      <t xml:space="preserve">                                                                      Sınıf içindeki konuşmalara katılır.</t>
    </r>
  </si>
  <si>
    <t xml:space="preserve">Kelimelerin zıt anlamlılarını bulur. </t>
  </si>
  <si>
    <t>Harflerin yapısal özelliklerine uygun kelime ve cümleler yazar.</t>
  </si>
  <si>
    <t>Okuduğu metnin konusunu ve ana fikrini belirler</t>
  </si>
  <si>
    <r>
      <rPr>
        <b/>
        <sz val="8"/>
        <rFont val="Kayra Aydin"/>
        <family val="2"/>
        <charset val="162"/>
      </rPr>
      <t xml:space="preserve">HOCADAN MEKTUP VAR   </t>
    </r>
    <r>
      <rPr>
        <sz val="8"/>
        <rFont val="Kayra Aydin"/>
        <family val="2"/>
        <charset val="162"/>
      </rPr>
      <t xml:space="preserve">                                                       Konuşma stratejilerini uygular.</t>
    </r>
  </si>
  <si>
    <t>Kelimelerin eş ve zıt anlamlılarını bulur.</t>
  </si>
  <si>
    <t>Formları yönergelere uygun doldurur.</t>
  </si>
  <si>
    <r>
      <rPr>
        <b/>
        <sz val="8"/>
        <rFont val="Kayra Aydin"/>
        <family val="2"/>
        <charset val="162"/>
      </rPr>
      <t xml:space="preserve">BENİMLE YAŞIT DEDEM  </t>
    </r>
    <r>
      <rPr>
        <sz val="8"/>
        <rFont val="Kayra Aydin"/>
        <family val="2"/>
        <charset val="162"/>
      </rPr>
      <t xml:space="preserve">                                                     Dinleme stratejilerini uygular.</t>
    </r>
  </si>
  <si>
    <r>
      <rPr>
        <b/>
        <sz val="8"/>
        <rFont val="Kayra Aydin"/>
        <family val="2"/>
        <charset val="162"/>
      </rPr>
      <t xml:space="preserve">HALK OYUNLARI (SERBEST OKUMA METNİ) </t>
    </r>
    <r>
      <rPr>
        <sz val="8"/>
        <rFont val="Kayra Aydin"/>
        <family val="2"/>
        <charset val="162"/>
      </rPr>
      <t xml:space="preserve">                         Noktalama işaretlerine dikkat ederek okur. </t>
    </r>
  </si>
  <si>
    <r>
      <rPr>
        <b/>
        <sz val="8"/>
        <rFont val="Kayra Aydin"/>
        <family val="2"/>
        <charset val="162"/>
      </rPr>
      <t xml:space="preserve">DENİZ KIZI  </t>
    </r>
    <r>
      <rPr>
        <sz val="8"/>
        <rFont val="Kayra Aydin"/>
        <family val="2"/>
        <charset val="162"/>
      </rPr>
      <t xml:space="preserve">                                                                              Noktalama işaretlerine dikkat ederek okur. </t>
    </r>
  </si>
  <si>
    <r>
      <rPr>
        <b/>
        <sz val="8"/>
        <rFont val="Kayra Aydin"/>
        <family val="2"/>
        <charset val="162"/>
      </rPr>
      <t xml:space="preserve">DOĞA NEDİR ?  </t>
    </r>
    <r>
      <rPr>
        <sz val="8"/>
        <rFont val="Kayra Aydin"/>
        <family val="2"/>
        <charset val="162"/>
      </rPr>
      <t xml:space="preserve">                                              Görselden/görsellerden hareketle dinleyeceği/izleyeceği metnin konusunu tahmin eder.</t>
    </r>
  </si>
  <si>
    <t>Hikâye edici metin yazar</t>
  </si>
  <si>
    <r>
      <rPr>
        <b/>
        <sz val="8"/>
        <rFont val="Kayra Aydin"/>
        <family val="2"/>
        <charset val="162"/>
      </rPr>
      <t xml:space="preserve">ARKADAŞLARIM </t>
    </r>
    <r>
      <rPr>
        <sz val="8"/>
        <rFont val="Kayra Aydin"/>
        <family val="2"/>
        <charset val="162"/>
      </rPr>
      <t xml:space="preserve">                            Çerçevesi belirli bir konu hakkında konuşur.</t>
    </r>
  </si>
  <si>
    <r>
      <rPr>
        <b/>
        <sz val="8"/>
        <rFont val="Kayra Aydin"/>
        <family val="2"/>
        <charset val="162"/>
      </rPr>
      <t xml:space="preserve">GÖKKUŞAĞINA YOLCULUK     </t>
    </r>
    <r>
      <rPr>
        <sz val="8"/>
        <rFont val="Kayra Aydin"/>
        <family val="2"/>
        <charset val="162"/>
      </rPr>
      <t xml:space="preserve">                                          Noktalama işaretlerine dikkat ederek okur. </t>
    </r>
  </si>
  <si>
    <r>
      <rPr>
        <b/>
        <sz val="8"/>
        <rFont val="Kayra Aydin"/>
        <family val="2"/>
        <charset val="162"/>
      </rPr>
      <t>GEÇMİŞTEN GÜNÜMÜZE EVLER</t>
    </r>
    <r>
      <rPr>
        <sz val="8"/>
        <rFont val="Kayra Aydin"/>
        <family val="2"/>
        <charset val="162"/>
      </rPr>
      <t xml:space="preserve">                                   Okuma stratejilerini uygular.</t>
    </r>
  </si>
  <si>
    <t>Okuduğu metinle ilgili sorulara cevap verir</t>
  </si>
  <si>
    <t>Okuduğu metne farklı başlık/başlıklar önerir.</t>
  </si>
  <si>
    <r>
      <rPr>
        <b/>
        <sz val="8"/>
        <rFont val="Kayra Aydin"/>
        <family val="2"/>
        <charset val="162"/>
      </rPr>
      <t xml:space="preserve">UFACIK TEFECİKTİM  </t>
    </r>
    <r>
      <rPr>
        <sz val="8"/>
        <rFont val="Kayra Aydin"/>
        <family val="2"/>
        <charset val="162"/>
      </rPr>
      <t xml:space="preserve">                                 Noktalama işaretlerine dikkat ederek okur.</t>
    </r>
  </si>
  <si>
    <t>Hilkaye edici metin yazar.</t>
  </si>
  <si>
    <r>
      <rPr>
        <b/>
        <sz val="8"/>
        <rFont val="Kayra Aydin"/>
        <family val="2"/>
        <charset val="162"/>
      </rPr>
      <t xml:space="preserve">KIZ KULESİ     </t>
    </r>
    <r>
      <rPr>
        <sz val="8"/>
        <rFont val="Kayra Aydin"/>
        <family val="2"/>
        <charset val="162"/>
      </rPr>
      <t xml:space="preserve">                                               Görselden/görsellerden hareketle dinleyeceği/izleyeceği metnin konusunu tahmin eder. </t>
    </r>
  </si>
  <si>
    <t>Dİnlediklerine/izlediklerine farklı başlıklar önerir.</t>
  </si>
  <si>
    <r>
      <rPr>
        <b/>
        <sz val="8"/>
        <rFont val="Kayra Aydin"/>
        <family val="2"/>
        <charset val="162"/>
      </rPr>
      <t xml:space="preserve">DÜŞ MACUNU      </t>
    </r>
    <r>
      <rPr>
        <sz val="8"/>
        <rFont val="Kayra Aydin"/>
        <family val="2"/>
        <charset val="162"/>
      </rPr>
      <t xml:space="preserve">                          Çerçevesi belirli bir konu hakkında konuşur.</t>
    </r>
  </si>
  <si>
    <t>Şiir yazar.</t>
  </si>
  <si>
    <r>
      <rPr>
        <b/>
        <sz val="8"/>
        <rFont val="Kayra Aydin"/>
        <family val="2"/>
        <charset val="162"/>
      </rPr>
      <t xml:space="preserve">ISINMA HAREKETLERİ          </t>
    </r>
    <r>
      <rPr>
        <sz val="8"/>
        <rFont val="Kayra Aydin"/>
        <family val="2"/>
        <charset val="162"/>
      </rPr>
      <t xml:space="preserve">                                          Konuşma stratejilerini uygular.</t>
    </r>
  </si>
  <si>
    <r>
      <rPr>
        <b/>
        <sz val="8"/>
        <rFont val="Kayra Aydin"/>
        <family val="2"/>
        <charset val="162"/>
      </rPr>
      <t>TOP VE KOMŞU</t>
    </r>
    <r>
      <rPr>
        <sz val="8"/>
        <rFont val="Kayra Aydin"/>
        <family val="2"/>
        <charset val="162"/>
      </rPr>
      <t xml:space="preserve">                                                          Noktalama işaretlerine dikkat ederek okur. </t>
    </r>
  </si>
  <si>
    <t>Görsellerdeki olayları ilişkilendirerek yazı yazar.</t>
  </si>
  <si>
    <t xml:space="preserve">Kelimelerim eş ve zıt anlamlılarını bulur. </t>
  </si>
  <si>
    <t>Yazma stratejilrini uygular.</t>
  </si>
  <si>
    <r>
      <t xml:space="preserve">       </t>
    </r>
    <r>
      <rPr>
        <b/>
        <sz val="7"/>
        <rFont val="Kayra Aydin"/>
        <charset val="162"/>
      </rPr>
      <t xml:space="preserve"> SAĞLIKLI HAYAT İÇİN SU İÇİN  </t>
    </r>
    <r>
      <rPr>
        <sz val="7"/>
        <rFont val="Kayra Aydin"/>
        <family val="2"/>
        <charset val="162"/>
      </rPr>
      <t xml:space="preserve">                                            Kelimeleri anlamlarına uygun kullanır.</t>
    </r>
  </si>
  <si>
    <t>Dinlediklerinde/izlediklerinde geçen, bilmediği kelimelerin anlamını tahmin eder</t>
  </si>
  <si>
    <r>
      <rPr>
        <b/>
        <sz val="8"/>
        <rFont val="Kayra Aydin"/>
        <family val="2"/>
        <charset val="162"/>
      </rPr>
      <t xml:space="preserve">DÜNYAYI GEZMEK İSTEYEN KİRPİ   </t>
    </r>
    <r>
      <rPr>
        <sz val="8"/>
        <rFont val="Kayra Aydin"/>
        <family val="2"/>
        <charset val="162"/>
      </rPr>
      <t xml:space="preserve">                                                          Noktalama işaretlerine dikkat ederek okur.  </t>
    </r>
  </si>
  <si>
    <t>Kısa yönergeler yazar.</t>
  </si>
  <si>
    <t>Vurgu,tonlama ve telaffuza dikkat ederek okur.</t>
  </si>
  <si>
    <t>Hikaye edici metin yazar.</t>
  </si>
  <si>
    <t>Görsel/görsellerden hareketle bilmediği kelimelerin anlamlarını tahmin eder.</t>
  </si>
  <si>
    <t>Okuduğu şiir ile iligili soruları cevaplar.</t>
  </si>
  <si>
    <t>Yazılı yönergeleri kavrar.</t>
  </si>
  <si>
    <t>HB.3.3.1. Kişisel bakımını yaparken kaynakarlı verimli kullanır</t>
  </si>
  <si>
    <t>HB.3.4.2. Trafikte kurallara uymanın gerekliliğine örnekler  verir.</t>
  </si>
  <si>
    <t xml:space="preserve">HB.3.5.5. Ortak kullanım alanlarını ve araçlarını korur.                                                                              </t>
  </si>
  <si>
    <t xml:space="preserve">HB.3.5.5. Ortak kullanım alanlarını ve araçlarını korur.                                                                      </t>
  </si>
  <si>
    <t>HB.3.5.9.Yaptığı çalışmalarla ülkemize katkıda bulunöuş kilşileri araştırır.</t>
  </si>
  <si>
    <t>Bilinen kısa masalı, bir öyküyü doğru tümcelerle anlatır.</t>
  </si>
  <si>
    <t>Farklı tatların kendisinde uyandırdığı duyguları ifade eder.</t>
  </si>
  <si>
    <t>El becerilerini geliştirnek.</t>
  </si>
  <si>
    <t>Birlikte şarkı söyler.</t>
  </si>
  <si>
    <t>Fıkra anlatır.</t>
  </si>
  <si>
    <t>Bildiği ninnilerin adlarını söyleme</t>
  </si>
  <si>
    <t>Birlikte çalışabilme, el becerilerini geliştirebilmek</t>
  </si>
  <si>
    <t>Basit hareketler içeren oyunlar oynar.</t>
  </si>
  <si>
    <t>Yakın çevresi ile ilgili gözlemlerine düşüncelerini katarak iki boyutlu çalışmaları aktarabilme.</t>
  </si>
  <si>
    <t>Serbest konulu resim çalışması yapar.</t>
  </si>
  <si>
    <t>Seviyelerine uygun resimler arasında ilişki kurarak gördüklerini olay sırasına göre anlatabilme</t>
  </si>
  <si>
    <t>Bilmece söyler.</t>
  </si>
  <si>
    <t>El becerilerini geliştirme çalışmaları yapar.</t>
  </si>
  <si>
    <t>Oynanılan sayışma ve tekerlemeleri özelliklerine uygun söylemeye istekli olabilme</t>
  </si>
  <si>
    <t>Sesli ve sessiz okuma</t>
  </si>
  <si>
    <t>1981 GAZİPAŞA İLKOKULU</t>
  </si>
  <si>
    <t>3/C</t>
  </si>
  <si>
    <t>FUAT VURGUN</t>
  </si>
  <si>
    <t>1 MAYIS İŞÇİ BAYRAMI</t>
  </si>
  <si>
    <t xml:space="preserve">M.3.1.6.3. Pay ve payda arasındaki ilişkiyi açıklar.                 </t>
  </si>
  <si>
    <t>M.3.1.5.4. Biri bölme olacak  şekilde iki işlem gerektiren problemleri çözer. KARNELER DAĞITILSIN ARTIK!</t>
  </si>
  <si>
    <t>18 MAYIS ATATÜRK'Ü ANMA  GENÇLİK VE SPOR BAYRAMI</t>
  </si>
  <si>
    <r>
      <rPr>
        <b/>
        <sz val="8"/>
        <rFont val="Kayra Aydin"/>
        <family val="2"/>
        <charset val="162"/>
      </rPr>
      <t>KAR FABRİKASI     / GÜNEŞ</t>
    </r>
    <r>
      <rPr>
        <sz val="8"/>
        <rFont val="Kayra Aydin"/>
        <family val="2"/>
        <charset val="162"/>
      </rPr>
      <t xml:space="preserve">                        Dinleme stratejilerini uygular. </t>
    </r>
  </si>
  <si>
    <r>
      <rPr>
        <b/>
        <sz val="8"/>
        <rFont val="Kayra Aydin"/>
        <charset val="162"/>
      </rPr>
      <t>KIRMIZI YAPRAK</t>
    </r>
    <r>
      <rPr>
        <sz val="8"/>
        <rFont val="Kayra Aydin"/>
        <family val="2"/>
        <charset val="162"/>
      </rPr>
      <t xml:space="preserve">                                                                                     Dinleme stratejilerini uygular.</t>
    </r>
  </si>
  <si>
    <r>
      <rPr>
        <b/>
        <sz val="8"/>
        <rFont val="Kayra Aydin"/>
        <family val="2"/>
        <charset val="162"/>
      </rPr>
      <t xml:space="preserve">GEMİLER NASIL YÜZER  </t>
    </r>
    <r>
      <rPr>
        <sz val="8"/>
        <rFont val="Kayra Aydin"/>
        <family val="2"/>
        <charset val="162"/>
      </rPr>
      <t xml:space="preserve">                                                 Çerçevesi belirli bir konu hakkında konuşur.</t>
    </r>
  </si>
  <si>
    <r>
      <rPr>
        <b/>
        <sz val="8"/>
        <rFont val="Kayra Aydin"/>
        <charset val="162"/>
      </rPr>
      <t>MERAKLIYIM SORUYORUM</t>
    </r>
    <r>
      <rPr>
        <sz val="8"/>
        <rFont val="Kayra Aydin"/>
        <family val="2"/>
        <charset val="162"/>
      </rPr>
      <t xml:space="preserve">                                             Noktalama işaretlerine dikkat ederek okur.  </t>
    </r>
  </si>
  <si>
    <r>
      <rPr>
        <b/>
        <sz val="8"/>
        <rFont val="Kayra Aydin"/>
        <family val="2"/>
        <charset val="162"/>
      </rPr>
      <t xml:space="preserve"> </t>
    </r>
    <r>
      <rPr>
        <b/>
        <sz val="8"/>
        <rFont val="Kayra Aydin"/>
        <charset val="162"/>
      </rPr>
      <t>BİLGİSAYAR</t>
    </r>
    <r>
      <rPr>
        <sz val="8"/>
        <rFont val="Kayra Aydin"/>
        <family val="2"/>
        <charset val="162"/>
      </rPr>
      <t xml:space="preserve">                               Çerçevesi belirli bir konu hakkında konuşur.</t>
    </r>
  </si>
  <si>
    <r>
      <t>E3.1.L1.</t>
    </r>
    <r>
      <rPr>
        <sz val="10"/>
        <color theme="1"/>
        <rFont val="Candara"/>
        <family val="2"/>
        <charset val="162"/>
      </rPr>
      <t xml:space="preserve"> Students will be able to recognize the basic expressions of greeting and saluting.</t>
    </r>
  </si>
  <si>
    <r>
      <t>E3.1.L2.</t>
    </r>
    <r>
      <rPr>
        <sz val="10"/>
        <color theme="1"/>
        <rFont val="Candara"/>
        <family val="2"/>
        <charset val="162"/>
      </rPr>
      <t xml:space="preserve"> Students will be able to recognize the alphabet.</t>
    </r>
  </si>
  <si>
    <r>
      <t>E3.1.L3.</t>
    </r>
    <r>
      <rPr>
        <sz val="10"/>
        <color theme="1"/>
        <rFont val="Candara"/>
        <family val="2"/>
        <charset val="162"/>
      </rPr>
      <t xml:space="preserve"> Students will be able to recognize the numbers from 1 to 20.</t>
    </r>
  </si>
  <si>
    <r>
      <t>E3.1.S1.</t>
    </r>
    <r>
      <rPr>
        <sz val="10"/>
        <color theme="1"/>
        <rFont val="Candara"/>
        <family val="2"/>
        <charset val="162"/>
      </rPr>
      <t xml:space="preserve"> Students will be able to greet each other in a simple way.</t>
    </r>
  </si>
  <si>
    <r>
      <t>E3.1.S2.</t>
    </r>
    <r>
      <rPr>
        <sz val="10"/>
        <color theme="1"/>
        <rFont val="Candara"/>
        <family val="2"/>
        <charset val="162"/>
      </rPr>
      <t xml:space="preserve"> Students will be able to introduce themselves in a simple way.</t>
    </r>
  </si>
  <si>
    <t xml:space="preserve">E3.1.S3. Students will be able to spell their names.
</t>
  </si>
  <si>
    <t>E3.1.S4. Students will be able to say the numbers from 1 to 20.</t>
  </si>
  <si>
    <t>E3.2.L1. Students will be able to recognize kinship terms (names for family members).</t>
  </si>
  <si>
    <t>E3.2.L2. Students will be able to follow short and simple oral instructions.</t>
  </si>
  <si>
    <t>E3.2.S1. Students will be able to ask about and state the relationships of their family members.</t>
  </si>
  <si>
    <t>E3.2.S2. Students will be able to introduce their family members in a simple way.</t>
  </si>
  <si>
    <t>E3.3.L1. Students will be able to recognize the physical qualities of individuals.</t>
  </si>
  <si>
    <t>E3.3.L2. Students will be able to follow short and simple oral instructions.</t>
  </si>
  <si>
    <t>E3.3.S1. Students will be able to talk about physical qualities of individuals.</t>
  </si>
  <si>
    <t>E3.3.S2. Students will be able to talk about abilities.</t>
  </si>
  <si>
    <t>E3.4.L1. Students will be able to recognize the names of  emotions/feelings.</t>
  </si>
  <si>
    <t>E3.4.L2. Students will be able to recognize simple suggestions.</t>
  </si>
  <si>
    <t>E3.4.S1. Students will be able to talk about personal emotions/feelings.</t>
  </si>
  <si>
    <t>E3.4.S2. Students will be able to make simple suggestions.</t>
  </si>
  <si>
    <t>E3.5.L1. Students will be able to recognize the names of toys.</t>
  </si>
  <si>
    <t>E3.5.L2. Students will be able to follow short and simple dialogues about possessions.</t>
  </si>
  <si>
    <t>E3.5.S1. Students will be able to talk about the quantity of things.</t>
  </si>
  <si>
    <t>E3.5.S2. Students will be able to tell the colors and quantity of the toys they have.</t>
  </si>
  <si>
    <t>E3.6.L1. Students will be able to recognize the characteristics of shapes.</t>
  </si>
  <si>
    <t>E3.6.L2. Students will be able to recognize the names of the parts of a house.</t>
  </si>
  <si>
    <t>E3.6.L3. Students will be able to follow short and simple oral instructions about size and shapes.</t>
  </si>
  <si>
    <t>E3.6.S1. Students will be able to talk about the shapes of things.</t>
  </si>
  <si>
    <t>E3.6.S2. Students will be able to ask about and say the parts of a house.</t>
  </si>
  <si>
    <t>E3.6.S3. Students will be able to ask about and tell the location of things in a house.</t>
  </si>
  <si>
    <t>E3.6.S4. Students will be able to talk about possessions.</t>
  </si>
  <si>
    <t>E3.7.L1. Students will be able to recognize the types of buildings and parts of a city.</t>
  </si>
  <si>
    <t>E3.7.L2. Students will be able to follow short and simple oral instructions about the types of buildings and parts of a city.</t>
  </si>
  <si>
    <t>E3.7.S1. Students will be able to talk about where buildings and other places are on a city map.</t>
  </si>
  <si>
    <t>E3.7.S2. Students will be able to talk about where people are.</t>
  </si>
  <si>
    <t>E3.7.S3. Students will be able to express apologies.</t>
  </si>
  <si>
    <t>E3.8.L1. Students will be able to recognize the types of vehicles.</t>
  </si>
  <si>
    <t>E3.8.L2. Students will be able to understand simple and short oral texts about transportation.</t>
  </si>
  <si>
    <t>E3.8.L3. Students will be able to follow short and simple oral instructions about transportation.</t>
  </si>
  <si>
    <t>E3.8.S1. Students will be able to talk about where vehicles are.</t>
  </si>
  <si>
    <t>E3.8.S2. Students will be able to talk about the using of transportation vehicles.</t>
  </si>
  <si>
    <t>E3.9.L1. Students will be able to identify various weather conditions.</t>
  </si>
  <si>
    <t>E3.9.S1. Students will be able to talk about the weather conditions.</t>
  </si>
  <si>
    <t>E3.10.L1. Students will be able to recognize nature and the names of animals.</t>
  </si>
  <si>
    <t>E3.10.L2. Students will be able to follow short and simple oral instructions about nature and animals.</t>
  </si>
  <si>
    <t>E3.10.S1. Students will be able to talk about nature and animals.</t>
  </si>
  <si>
    <t>E3.10.S2. Students will be able to talk about the animals they like or dislike and the nature.</t>
  </si>
  <si>
    <r>
      <rPr>
        <b/>
        <sz val="12"/>
        <color theme="3" tint="0.39997558519241921"/>
        <rFont val="Calibri"/>
        <family val="2"/>
        <charset val="162"/>
        <scheme val="minor"/>
      </rPr>
      <t xml:space="preserve">Köprü Ekle / Eklemek (Oluşturmak): </t>
    </r>
    <r>
      <rPr>
        <sz val="12"/>
        <color theme="3" tint="0.3999755851924192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Köprü oluşturmak istediğimizde, sağ tıklayıp işaretlediğimizde el işareti oluşur ve çerçevelenir. Köprü ekle tuşuna basıldığında / veya </t>
    </r>
    <r>
      <rPr>
        <i/>
        <u/>
        <sz val="12"/>
        <color theme="3" tint="0.39997558519241921"/>
        <rFont val="Calibri"/>
        <family val="2"/>
        <charset val="162"/>
        <scheme val="minor"/>
      </rPr>
      <t>köprü düzenle</t>
    </r>
    <r>
      <rPr>
        <sz val="12"/>
        <color theme="3" tint="0.39997558519241921"/>
        <rFont val="Calibri"/>
        <family val="2"/>
        <charset val="162"/>
        <scheme val="minor"/>
      </rPr>
      <t xml:space="preserve"> tıklandığında açılan sayfanın </t>
    </r>
    <r>
      <rPr>
        <b/>
        <sz val="12"/>
        <color theme="3" tint="0.39997558519241921"/>
        <rFont val="Calibri"/>
        <family val="2"/>
        <charset val="162"/>
        <scheme val="minor"/>
      </rPr>
      <t>(Köprü Ekle)</t>
    </r>
    <r>
      <rPr>
        <sz val="12"/>
        <color theme="3" tint="0.39997558519241921"/>
        <rFont val="Calibri"/>
        <family val="2"/>
        <charset val="162"/>
        <scheme val="minor"/>
      </rPr>
      <t xml:space="preserve"> sol köşesinde bulunan </t>
    </r>
    <r>
      <rPr>
        <b/>
        <sz val="12"/>
        <color theme="3" tint="0.39997558519241921"/>
        <rFont val="Calibri"/>
        <family val="2"/>
        <charset val="162"/>
        <scheme val="minor"/>
      </rPr>
      <t>Bağla</t>
    </r>
    <r>
      <rPr>
        <sz val="12"/>
        <color theme="3" tint="0.39997558519241921"/>
        <rFont val="Calibri"/>
        <family val="2"/>
        <charset val="162"/>
        <scheme val="minor"/>
      </rPr>
      <t xml:space="preserve"> bölmesinin altında bulunan  </t>
    </r>
    <r>
      <rPr>
        <b/>
        <sz val="12"/>
        <color theme="3" tint="0.39997558519241921"/>
        <rFont val="Calibri"/>
        <family val="2"/>
        <charset val="162"/>
        <scheme val="minor"/>
      </rPr>
      <t xml:space="preserve">Bu Belgeye Yerleştir </t>
    </r>
    <r>
      <rPr>
        <sz val="12"/>
        <color theme="3" tint="0.39997558519241921"/>
        <rFont val="Calibri"/>
        <family val="2"/>
        <charset val="162"/>
        <scheme val="minor"/>
      </rPr>
      <t xml:space="preserve">tıklandığında derslerin kısaltmaları yan tarafta açılacaktır. İstediğiniz derse bağlantı kurduğunuzda ana sayfada tıklandığında o sayfaya ulaşılacak ve sayfa açılacaktır. </t>
    </r>
  </si>
  <si>
    <t xml:space="preserve">Cep telefonunda görüntülemek için kendinize uygun bir OFFICE programı edinebilirsiniz. </t>
  </si>
</sst>
</file>

<file path=xl/styles.xml><?xml version="1.0" encoding="utf-8"?>
<styleSheet xmlns="http://schemas.openxmlformats.org/spreadsheetml/2006/main">
  <numFmts count="2">
    <numFmt numFmtId="164" formatCode="[$-41F]d\ mmmm\ yyyy;@"/>
    <numFmt numFmtId="165" formatCode="[$-41F]d\ mmm\ yyyy;@"/>
  </numFmts>
  <fonts count="66">
    <font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6"/>
      <name val="Arial"/>
      <family val="2"/>
      <charset val="162"/>
    </font>
    <font>
      <b/>
      <sz val="14"/>
      <name val="Arial"/>
      <family val="2"/>
      <charset val="162"/>
    </font>
    <font>
      <b/>
      <sz val="8"/>
      <name val="Arial"/>
      <family val="2"/>
      <charset val="162"/>
    </font>
    <font>
      <sz val="10"/>
      <name val="Arial"/>
      <family val="2"/>
      <charset val="162"/>
    </font>
    <font>
      <b/>
      <sz val="16"/>
      <name val="Arial"/>
      <family val="2"/>
      <charset val="162"/>
    </font>
    <font>
      <b/>
      <i/>
      <sz val="9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Kayra"/>
      <family val="2"/>
      <charset val="162"/>
    </font>
    <font>
      <b/>
      <sz val="11"/>
      <color theme="1"/>
      <name val="Kayra"/>
      <family val="2"/>
      <charset val="162"/>
    </font>
    <font>
      <b/>
      <sz val="12"/>
      <name val="Arial"/>
      <family val="2"/>
      <charset val="162"/>
    </font>
    <font>
      <b/>
      <sz val="14"/>
      <name val="Kayra"/>
      <family val="2"/>
      <charset val="162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1"/>
      <name val="Arial"/>
      <family val="2"/>
      <charset val="162"/>
    </font>
    <font>
      <b/>
      <sz val="13"/>
      <name val="Arial"/>
      <family val="2"/>
      <charset val="162"/>
    </font>
    <font>
      <b/>
      <sz val="12"/>
      <color theme="3" tint="0.39997558519241921"/>
      <name val="Calibri"/>
      <family val="2"/>
      <charset val="162"/>
      <scheme val="minor"/>
    </font>
    <font>
      <sz val="12"/>
      <color theme="3" tint="0.39997558519241921"/>
      <name val="Calibri"/>
      <family val="2"/>
      <charset val="162"/>
      <scheme val="minor"/>
    </font>
    <font>
      <i/>
      <u/>
      <sz val="12"/>
      <color theme="3" tint="0.3999755851924192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0"/>
      <color theme="0"/>
      <name val="Arial"/>
      <family val="2"/>
      <charset val="162"/>
    </font>
    <font>
      <b/>
      <sz val="9"/>
      <color indexed="81"/>
      <name val="Kayra"/>
      <family val="2"/>
      <charset val="162"/>
    </font>
    <font>
      <sz val="11"/>
      <color theme="0"/>
      <name val="Calibri"/>
      <family val="2"/>
      <charset val="162"/>
      <scheme val="minor"/>
    </font>
    <font>
      <sz val="9"/>
      <name val="Kayra Aydin"/>
      <family val="2"/>
      <charset val="162"/>
    </font>
    <font>
      <sz val="8"/>
      <name val="Kayra Aydin"/>
      <family val="2"/>
      <charset val="162"/>
    </font>
    <font>
      <sz val="11"/>
      <name val="Kayra Aydin"/>
      <family val="2"/>
      <charset val="162"/>
    </font>
    <font>
      <b/>
      <i/>
      <sz val="12"/>
      <name val="Kayra Aydin"/>
      <family val="2"/>
      <charset val="162"/>
    </font>
    <font>
      <b/>
      <sz val="10"/>
      <name val="Kayra Aydin"/>
      <family val="2"/>
      <charset val="162"/>
    </font>
    <font>
      <sz val="13"/>
      <name val="Kayra Aydin"/>
      <family val="2"/>
      <charset val="162"/>
    </font>
    <font>
      <b/>
      <i/>
      <sz val="11"/>
      <name val="Kayra Aydin"/>
      <family val="2"/>
      <charset val="162"/>
    </font>
    <font>
      <sz val="9"/>
      <color theme="1"/>
      <name val="Calibri"/>
      <family val="2"/>
      <charset val="162"/>
      <scheme val="minor"/>
    </font>
    <font>
      <sz val="12"/>
      <name val="Kayra Aydin"/>
      <family val="2"/>
      <charset val="162"/>
    </font>
    <font>
      <sz val="8"/>
      <name val="Calibri"/>
      <family val="2"/>
      <charset val="162"/>
      <scheme val="minor"/>
    </font>
    <font>
      <b/>
      <sz val="7"/>
      <name val="Kayra Aydin"/>
      <family val="2"/>
      <charset val="162"/>
    </font>
    <font>
      <b/>
      <sz val="9"/>
      <color theme="1"/>
      <name val="Calibri"/>
      <family val="2"/>
      <charset val="162"/>
      <scheme val="minor"/>
    </font>
    <font>
      <b/>
      <sz val="8"/>
      <color rgb="FFFFFF00"/>
      <name val="Arial"/>
      <family val="2"/>
      <charset val="162"/>
    </font>
    <font>
      <b/>
      <sz val="8"/>
      <name val="Kayra Aydin"/>
      <family val="2"/>
      <charset val="162"/>
    </font>
    <font>
      <b/>
      <sz val="9"/>
      <name val="Kayra Aydin"/>
      <family val="2"/>
      <charset val="162"/>
    </font>
    <font>
      <sz val="11"/>
      <color rgb="FFFF0000"/>
      <name val="Calibri"/>
      <family val="2"/>
      <charset val="162"/>
      <scheme val="minor"/>
    </font>
    <font>
      <b/>
      <sz val="20"/>
      <color rgb="FFFF0000"/>
      <name val="Arial"/>
      <family val="2"/>
      <charset val="162"/>
    </font>
    <font>
      <b/>
      <sz val="18"/>
      <name val="Bodoni MT"/>
      <family val="1"/>
    </font>
    <font>
      <b/>
      <sz val="20"/>
      <name val="Algerian"/>
      <family val="5"/>
    </font>
    <font>
      <b/>
      <sz val="24"/>
      <color rgb="FFFFFF00"/>
      <name val="Arial"/>
      <family val="2"/>
      <charset val="162"/>
    </font>
    <font>
      <sz val="6"/>
      <name val="Kayra Aydin"/>
      <family val="2"/>
      <charset val="162"/>
    </font>
    <font>
      <sz val="7"/>
      <name val="Kayra Aydin"/>
      <family val="2"/>
      <charset val="162"/>
    </font>
    <font>
      <sz val="11"/>
      <color theme="1"/>
      <name val="Kayra Aydin"/>
      <family val="2"/>
      <charset val="162"/>
    </font>
    <font>
      <b/>
      <sz val="9"/>
      <color rgb="FFFF0000"/>
      <name val="Kayra Aydin"/>
      <family val="2"/>
      <charset val="162"/>
    </font>
    <font>
      <sz val="9"/>
      <color rgb="FF000000"/>
      <name val="Kayra Aydin"/>
      <family val="2"/>
      <charset val="162"/>
    </font>
    <font>
      <b/>
      <sz val="22"/>
      <color rgb="FFFFFF00"/>
      <name val="Lucida Calligraphy"/>
      <family val="4"/>
    </font>
    <font>
      <sz val="9"/>
      <color theme="1"/>
      <name val="Kayra Aydin"/>
      <family val="2"/>
      <charset val="162"/>
    </font>
    <font>
      <b/>
      <sz val="9"/>
      <color theme="0"/>
      <name val="Kayra Aydin"/>
      <family val="2"/>
      <charset val="162"/>
    </font>
    <font>
      <b/>
      <sz val="16"/>
      <color theme="0"/>
      <name val="Kayra Aydin"/>
      <family val="2"/>
      <charset val="162"/>
    </font>
    <font>
      <b/>
      <sz val="8"/>
      <name val="Kayra Aydin"/>
      <charset val="162"/>
    </font>
    <font>
      <sz val="8"/>
      <name val="Kayra Aydin"/>
      <charset val="162"/>
    </font>
    <font>
      <sz val="7"/>
      <color theme="1"/>
      <name val="Kayra Aydin"/>
      <charset val="162"/>
    </font>
    <font>
      <b/>
      <sz val="7"/>
      <name val="Kayra Aydin"/>
      <charset val="162"/>
    </font>
    <font>
      <b/>
      <sz val="10"/>
      <color theme="1"/>
      <name val="Candara"/>
      <family val="2"/>
      <charset val="162"/>
    </font>
    <font>
      <sz val="10"/>
      <color theme="1"/>
      <name val="Candara"/>
      <family val="2"/>
      <charset val="162"/>
    </font>
    <font>
      <u/>
      <sz val="11"/>
      <color rgb="FF0070C0"/>
      <name val="Comic Sans MS"/>
      <family val="4"/>
      <charset val="162"/>
    </font>
  </fonts>
  <fills count="5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8F2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DDE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416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1" fillId="2" borderId="0" xfId="0" applyFont="1" applyFill="1" applyBorder="1"/>
    <xf numFmtId="0" fontId="0" fillId="2" borderId="0" xfId="0" applyFill="1" applyBorder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center" wrapText="1"/>
    </xf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center" vertical="center"/>
    </xf>
    <xf numFmtId="0" fontId="0" fillId="7" borderId="0" xfId="0" applyFill="1"/>
    <xf numFmtId="0" fontId="5" fillId="2" borderId="0" xfId="0" applyFont="1" applyFill="1"/>
    <xf numFmtId="0" fontId="0" fillId="8" borderId="0" xfId="0" applyFill="1"/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9" fillId="18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2" fillId="13" borderId="1" xfId="0" applyNumberFormat="1" applyFont="1" applyFill="1" applyBorder="1" applyAlignment="1">
      <alignment horizontal="center" vertical="center" wrapText="1"/>
    </xf>
    <xf numFmtId="0" fontId="0" fillId="10" borderId="0" xfId="0" applyFill="1"/>
    <xf numFmtId="0" fontId="5" fillId="1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1" fontId="2" fillId="1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1" fillId="2" borderId="0" xfId="0" applyFont="1" applyFill="1"/>
    <xf numFmtId="0" fontId="5" fillId="2" borderId="0" xfId="0" applyFont="1" applyFill="1" applyBorder="1"/>
    <xf numFmtId="0" fontId="5" fillId="2" borderId="0" xfId="0" applyFont="1" applyFill="1" applyAlignment="1"/>
    <xf numFmtId="0" fontId="1" fillId="2" borderId="0" xfId="0" applyFont="1" applyFill="1" applyBorder="1" applyAlignment="1">
      <alignment wrapText="1"/>
    </xf>
    <xf numFmtId="1" fontId="2" fillId="1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" fontId="2" fillId="17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3" fillId="2" borderId="0" xfId="0" applyFont="1" applyFill="1"/>
    <xf numFmtId="1" fontId="4" fillId="20" borderId="1" xfId="0" applyNumberFormat="1" applyFont="1" applyFill="1" applyBorder="1" applyAlignment="1">
      <alignment horizontal="center" vertical="center" wrapText="1"/>
    </xf>
    <xf numFmtId="1" fontId="2" fillId="16" borderId="1" xfId="0" applyNumberFormat="1" applyFont="1" applyFill="1" applyBorder="1" applyAlignment="1">
      <alignment horizontal="center" vertical="center" wrapText="1"/>
    </xf>
    <xf numFmtId="1" fontId="2" fillId="21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10" fillId="2" borderId="0" xfId="0" applyFont="1" applyFill="1"/>
    <xf numFmtId="0" fontId="4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/>
    <xf numFmtId="0" fontId="8" fillId="2" borderId="0" xfId="0" applyFont="1" applyFill="1"/>
    <xf numFmtId="0" fontId="10" fillId="0" borderId="0" xfId="0" applyFont="1"/>
    <xf numFmtId="0" fontId="10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0" fillId="25" borderId="0" xfId="0" applyFill="1" applyAlignment="1"/>
    <xf numFmtId="0" fontId="0" fillId="25" borderId="0" xfId="0" applyFill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20" xfId="0" applyBorder="1"/>
    <xf numFmtId="0" fontId="0" fillId="0" borderId="22" xfId="0" applyBorder="1"/>
    <xf numFmtId="0" fontId="18" fillId="0" borderId="18" xfId="0" applyFont="1" applyBorder="1" applyAlignment="1">
      <alignment horizontal="left" vertical="center"/>
    </xf>
    <xf numFmtId="0" fontId="19" fillId="0" borderId="19" xfId="0" applyFont="1" applyBorder="1"/>
    <xf numFmtId="0" fontId="18" fillId="0" borderId="21" xfId="0" applyFont="1" applyBorder="1" applyAlignment="1">
      <alignment horizontal="left" vertical="center"/>
    </xf>
    <xf numFmtId="0" fontId="19" fillId="0" borderId="0" xfId="0" applyFont="1" applyBorder="1"/>
    <xf numFmtId="0" fontId="0" fillId="22" borderId="0" xfId="0" applyFill="1"/>
    <xf numFmtId="0" fontId="2" fillId="32" borderId="0" xfId="0" applyFont="1" applyFill="1" applyBorder="1" applyAlignment="1">
      <alignment vertical="center" wrapText="1"/>
    </xf>
    <xf numFmtId="1" fontId="4" fillId="31" borderId="1" xfId="0" applyNumberFormat="1" applyFont="1" applyFill="1" applyBorder="1" applyAlignment="1">
      <alignment horizontal="center" vertical="center" wrapText="1"/>
    </xf>
    <xf numFmtId="0" fontId="11" fillId="22" borderId="0" xfId="0" applyFont="1" applyFill="1"/>
    <xf numFmtId="0" fontId="0" fillId="22" borderId="0" xfId="0" applyFont="1" applyFill="1"/>
    <xf numFmtId="0" fontId="26" fillId="22" borderId="0" xfId="1" applyFill="1"/>
    <xf numFmtId="1" fontId="0" fillId="0" borderId="0" xfId="0" applyNumberFormat="1"/>
    <xf numFmtId="0" fontId="20" fillId="0" borderId="0" xfId="0" applyFont="1" applyBorder="1" applyAlignment="1">
      <alignment horizontal="left" vertical="center" wrapText="1"/>
    </xf>
    <xf numFmtId="0" fontId="29" fillId="0" borderId="0" xfId="0" applyFont="1"/>
    <xf numFmtId="1" fontId="8" fillId="30" borderId="1" xfId="0" applyNumberFormat="1" applyFont="1" applyFill="1" applyBorder="1" applyAlignment="1">
      <alignment horizontal="center" vertical="center" wrapText="1"/>
    </xf>
    <xf numFmtId="1" fontId="30" fillId="30" borderId="1" xfId="0" applyNumberFormat="1" applyFont="1" applyFill="1" applyBorder="1" applyAlignment="1">
      <alignment horizontal="left" vertical="center" wrapText="1"/>
    </xf>
    <xf numFmtId="0" fontId="37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/>
    <xf numFmtId="0" fontId="9" fillId="5" borderId="1" xfId="0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left" vertical="center" wrapText="1"/>
    </xf>
    <xf numFmtId="0" fontId="37" fillId="0" borderId="0" xfId="0" applyFont="1"/>
    <xf numFmtId="0" fontId="34" fillId="0" borderId="1" xfId="0" applyFont="1" applyBorder="1" applyAlignment="1">
      <alignment horizontal="center"/>
    </xf>
    <xf numFmtId="1" fontId="31" fillId="35" borderId="1" xfId="0" applyNumberFormat="1" applyFont="1" applyFill="1" applyBorder="1" applyAlignment="1">
      <alignment horizontal="center" vertical="center" wrapText="1"/>
    </xf>
    <xf numFmtId="1" fontId="31" fillId="31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1" fontId="8" fillId="30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0" fillId="2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1" fillId="18" borderId="1" xfId="0" applyNumberFormat="1" applyFont="1" applyFill="1" applyBorder="1" applyAlignment="1">
      <alignment horizontal="center" vertical="center"/>
    </xf>
    <xf numFmtId="0" fontId="1" fillId="34" borderId="1" xfId="0" applyFont="1" applyFill="1" applyBorder="1" applyAlignment="1"/>
    <xf numFmtId="164" fontId="1" fillId="34" borderId="1" xfId="0" applyNumberFormat="1" applyFont="1" applyFill="1" applyBorder="1" applyAlignment="1">
      <alignment horizontal="center" vertical="center"/>
    </xf>
    <xf numFmtId="164" fontId="1" fillId="36" borderId="1" xfId="0" applyNumberFormat="1" applyFont="1" applyFill="1" applyBorder="1" applyAlignment="1">
      <alignment horizontal="center" vertical="center"/>
    </xf>
    <xf numFmtId="164" fontId="1" fillId="27" borderId="1" xfId="0" applyNumberFormat="1" applyFont="1" applyFill="1" applyBorder="1" applyAlignment="1" applyProtection="1">
      <alignment horizontal="center" vertical="center"/>
      <protection locked="0"/>
    </xf>
    <xf numFmtId="164" fontId="1" fillId="26" borderId="1" xfId="0" applyNumberFormat="1" applyFont="1" applyFill="1" applyBorder="1" applyAlignment="1">
      <alignment horizontal="center" vertical="center"/>
    </xf>
    <xf numFmtId="0" fontId="1" fillId="37" borderId="1" xfId="0" applyFont="1" applyFill="1" applyBorder="1" applyAlignment="1">
      <alignment horizontal="left" vertical="center"/>
    </xf>
    <xf numFmtId="1" fontId="38" fillId="35" borderId="1" xfId="0" applyNumberFormat="1" applyFont="1" applyFill="1" applyBorder="1" applyAlignment="1">
      <alignment horizontal="center" vertical="center" wrapText="1"/>
    </xf>
    <xf numFmtId="1" fontId="31" fillId="35" borderId="15" xfId="0" applyNumberFormat="1" applyFont="1" applyFill="1" applyBorder="1" applyAlignment="1">
      <alignment horizontal="center" vertical="center" wrapText="1"/>
    </xf>
    <xf numFmtId="1" fontId="2" fillId="3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2" fillId="31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8" fillId="23" borderId="1" xfId="0" applyNumberFormat="1" applyFont="1" applyFill="1" applyBorder="1" applyAlignment="1">
      <alignment horizontal="left" vertical="center" wrapText="1"/>
    </xf>
    <xf numFmtId="0" fontId="0" fillId="40" borderId="1" xfId="0" applyFill="1" applyBorder="1"/>
    <xf numFmtId="0" fontId="41" fillId="0" borderId="0" xfId="0" applyFont="1" applyAlignment="1">
      <alignment horizontal="center" vertical="center" textRotation="180"/>
    </xf>
    <xf numFmtId="1" fontId="42" fillId="20" borderId="1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/>
    </xf>
    <xf numFmtId="1" fontId="43" fillId="34" borderId="1" xfId="0" applyNumberFormat="1" applyFont="1" applyFill="1" applyBorder="1" applyAlignment="1">
      <alignment horizontal="center" vertical="center" wrapText="1"/>
    </xf>
    <xf numFmtId="1" fontId="31" fillId="39" borderId="1" xfId="0" applyNumberFormat="1" applyFont="1" applyFill="1" applyBorder="1" applyAlignment="1">
      <alignment horizontal="left" vertical="center" wrapText="1"/>
    </xf>
    <xf numFmtId="0" fontId="0" fillId="18" borderId="6" xfId="0" applyFill="1" applyBorder="1"/>
    <xf numFmtId="0" fontId="0" fillId="18" borderId="7" xfId="0" applyFill="1" applyBorder="1"/>
    <xf numFmtId="0" fontId="0" fillId="18" borderId="0" xfId="0" applyFill="1" applyBorder="1"/>
    <xf numFmtId="0" fontId="0" fillId="18" borderId="8" xfId="0" applyFill="1" applyBorder="1"/>
    <xf numFmtId="0" fontId="45" fillId="27" borderId="9" xfId="0" applyFont="1" applyFill="1" applyBorder="1"/>
    <xf numFmtId="0" fontId="45" fillId="27" borderId="0" xfId="0" applyFont="1" applyFill="1" applyBorder="1"/>
    <xf numFmtId="0" fontId="45" fillId="27" borderId="0" xfId="0" applyFont="1" applyFill="1" applyBorder="1" applyProtection="1">
      <protection locked="0"/>
    </xf>
    <xf numFmtId="0" fontId="45" fillId="27" borderId="10" xfId="0" applyFont="1" applyFill="1" applyBorder="1"/>
    <xf numFmtId="0" fontId="46" fillId="27" borderId="7" xfId="0" applyFont="1" applyFill="1" applyBorder="1" applyAlignment="1" applyProtection="1">
      <protection locked="0"/>
    </xf>
    <xf numFmtId="0" fontId="45" fillId="27" borderId="7" xfId="0" applyFont="1" applyFill="1" applyBorder="1" applyProtection="1">
      <protection locked="0"/>
    </xf>
    <xf numFmtId="0" fontId="46" fillId="27" borderId="8" xfId="0" applyFont="1" applyFill="1" applyBorder="1" applyAlignment="1" applyProtection="1">
      <protection locked="0"/>
    </xf>
    <xf numFmtId="0" fontId="46" fillId="27" borderId="0" xfId="0" applyFont="1" applyFill="1" applyBorder="1" applyAlignment="1"/>
    <xf numFmtId="0" fontId="46" fillId="27" borderId="5" xfId="0" applyFont="1" applyFill="1" applyBorder="1" applyAlignment="1" applyProtection="1">
      <protection locked="0"/>
    </xf>
    <xf numFmtId="0" fontId="45" fillId="27" borderId="5" xfId="0" applyFont="1" applyFill="1" applyBorder="1" applyProtection="1">
      <protection locked="0"/>
    </xf>
    <xf numFmtId="0" fontId="46" fillId="27" borderId="11" xfId="0" applyFont="1" applyFill="1" applyBorder="1" applyAlignment="1" applyProtection="1">
      <protection locked="0"/>
    </xf>
    <xf numFmtId="0" fontId="45" fillId="27" borderId="0" xfId="0" applyFont="1" applyFill="1" applyBorder="1" applyAlignment="1">
      <alignment wrapText="1"/>
    </xf>
    <xf numFmtId="0" fontId="48" fillId="27" borderId="0" xfId="0" applyFont="1" applyFill="1" applyBorder="1" applyAlignment="1">
      <alignment horizontal="center" vertical="center" wrapText="1"/>
    </xf>
    <xf numFmtId="0" fontId="26" fillId="0" borderId="0" xfId="1"/>
    <xf numFmtId="1" fontId="4" fillId="4" borderId="1" xfId="0" applyNumberFormat="1" applyFont="1" applyFill="1" applyBorder="1" applyAlignment="1">
      <alignment horizontal="center" vertical="center" wrapText="1"/>
    </xf>
    <xf numFmtId="0" fontId="50" fillId="2" borderId="0" xfId="0" applyFont="1" applyFill="1" applyBorder="1" applyAlignment="1">
      <alignment vertical="center" wrapText="1"/>
    </xf>
    <xf numFmtId="0" fontId="44" fillId="18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wrapText="1"/>
    </xf>
    <xf numFmtId="0" fontId="52" fillId="39" borderId="1" xfId="0" applyFont="1" applyFill="1" applyBorder="1"/>
    <xf numFmtId="0" fontId="31" fillId="0" borderId="1" xfId="0" applyFont="1" applyBorder="1" applyAlignment="1">
      <alignment horizontal="left" vertical="center" wrapText="1"/>
    </xf>
    <xf numFmtId="1" fontId="50" fillId="26" borderId="1" xfId="0" applyNumberFormat="1" applyFont="1" applyFill="1" applyBorder="1" applyAlignment="1">
      <alignment horizontal="center" vertical="center" wrapText="1"/>
    </xf>
    <xf numFmtId="1" fontId="31" fillId="26" borderId="1" xfId="0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top" wrapText="1"/>
    </xf>
    <xf numFmtId="1" fontId="31" fillId="0" borderId="1" xfId="0" applyNumberFormat="1" applyFont="1" applyBorder="1" applyAlignment="1">
      <alignment horizontal="center" vertical="center" wrapText="1"/>
    </xf>
    <xf numFmtId="1" fontId="51" fillId="0" borderId="1" xfId="0" applyNumberFormat="1" applyFont="1" applyBorder="1" applyAlignment="1">
      <alignment horizontal="left" vertical="center" wrapText="1"/>
    </xf>
    <xf numFmtId="0" fontId="43" fillId="0" borderId="0" xfId="0" applyFont="1" applyAlignment="1">
      <alignment horizontal="justify" vertical="center"/>
    </xf>
    <xf numFmtId="0" fontId="0" fillId="0" borderId="1" xfId="0" applyBorder="1"/>
    <xf numFmtId="0" fontId="26" fillId="25" borderId="0" xfId="1" applyFill="1"/>
    <xf numFmtId="0" fontId="0" fillId="0" borderId="0" xfId="0" applyBorder="1"/>
    <xf numFmtId="1" fontId="8" fillId="32" borderId="0" xfId="0" applyNumberFormat="1" applyFont="1" applyFill="1" applyBorder="1" applyAlignment="1">
      <alignment horizontal="center" vertical="center" wrapText="1"/>
    </xf>
    <xf numFmtId="0" fontId="0" fillId="32" borderId="0" xfId="0" applyFill="1" applyBorder="1"/>
    <xf numFmtId="0" fontId="0" fillId="11" borderId="0" xfId="0" applyFont="1" applyFill="1"/>
    <xf numFmtId="0" fontId="0" fillId="11" borderId="0" xfId="0" applyFill="1"/>
    <xf numFmtId="0" fontId="0" fillId="11" borderId="5" xfId="0" applyFill="1" applyBorder="1"/>
    <xf numFmtId="164" fontId="1" fillId="11" borderId="0" xfId="0" applyNumberFormat="1" applyFont="1" applyFill="1" applyBorder="1" applyAlignment="1">
      <alignment horizontal="center"/>
    </xf>
    <xf numFmtId="164" fontId="1" fillId="11" borderId="0" xfId="0" applyNumberFormat="1" applyFont="1" applyFill="1" applyAlignment="1"/>
    <xf numFmtId="0" fontId="6" fillId="11" borderId="0" xfId="0" applyFont="1" applyFill="1" applyBorder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8" fillId="11" borderId="0" xfId="0" applyFont="1" applyFill="1" applyBorder="1" applyAlignment="1">
      <alignment horizontal="center" vertical="distributed"/>
    </xf>
    <xf numFmtId="0" fontId="0" fillId="11" borderId="0" xfId="0" applyFill="1" applyBorder="1"/>
    <xf numFmtId="164" fontId="1" fillId="11" borderId="0" xfId="0" applyNumberFormat="1" applyFont="1" applyFill="1" applyBorder="1" applyAlignment="1"/>
    <xf numFmtId="1" fontId="30" fillId="33" borderId="1" xfId="0" applyNumberFormat="1" applyFont="1" applyFill="1" applyBorder="1" applyAlignment="1">
      <alignment horizontal="justify" vertical="center" wrapText="1"/>
    </xf>
    <xf numFmtId="0" fontId="30" fillId="2" borderId="0" xfId="0" applyFont="1" applyFill="1" applyBorder="1" applyAlignment="1">
      <alignment vertical="center" wrapText="1"/>
    </xf>
    <xf numFmtId="0" fontId="44" fillId="2" borderId="0" xfId="0" applyFont="1" applyFill="1" applyAlignment="1">
      <alignment horizontal="center" vertical="center"/>
    </xf>
    <xf numFmtId="0" fontId="44" fillId="0" borderId="1" xfId="0" applyFont="1" applyBorder="1" applyAlignment="1">
      <alignment horizontal="center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56" fillId="0" borderId="1" xfId="0" applyFont="1" applyBorder="1"/>
    <xf numFmtId="0" fontId="56" fillId="39" borderId="1" xfId="0" applyFont="1" applyFill="1" applyBorder="1"/>
    <xf numFmtId="1" fontId="30" fillId="39" borderId="1" xfId="0" applyNumberFormat="1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30" fillId="18" borderId="1" xfId="0" applyFont="1" applyFill="1" applyBorder="1" applyAlignment="1">
      <alignment horizontal="center" vertical="center" wrapText="1"/>
    </xf>
    <xf numFmtId="1" fontId="30" fillId="34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Border="1" applyAlignment="1">
      <alignment horizontal="center" vertical="center" wrapText="1"/>
    </xf>
    <xf numFmtId="1" fontId="44" fillId="0" borderId="2" xfId="0" applyNumberFormat="1" applyFont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center" vertical="center" wrapText="1"/>
    </xf>
    <xf numFmtId="1" fontId="44" fillId="0" borderId="1" xfId="0" applyNumberFormat="1" applyFont="1" applyBorder="1" applyAlignment="1">
      <alignment horizontal="center" vertical="center" wrapText="1"/>
    </xf>
    <xf numFmtId="0" fontId="56" fillId="19" borderId="0" xfId="0" applyFont="1" applyFill="1"/>
    <xf numFmtId="0" fontId="34" fillId="18" borderId="1" xfId="0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/>
    </xf>
    <xf numFmtId="1" fontId="43" fillId="26" borderId="1" xfId="0" applyNumberFormat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top" wrapText="1"/>
    </xf>
    <xf numFmtId="1" fontId="50" fillId="0" borderId="1" xfId="0" applyNumberFormat="1" applyFont="1" applyBorder="1" applyAlignment="1">
      <alignment horizontal="left" vertical="top" wrapText="1"/>
    </xf>
    <xf numFmtId="1" fontId="51" fillId="13" borderId="1" xfId="0" applyNumberFormat="1" applyFont="1" applyFill="1" applyBorder="1" applyAlignment="1">
      <alignment horizontal="left" vertical="center" wrapText="1"/>
    </xf>
    <xf numFmtId="0" fontId="31" fillId="33" borderId="1" xfId="0" applyFont="1" applyFill="1" applyBorder="1" applyAlignment="1">
      <alignment vertical="center" wrapText="1"/>
    </xf>
    <xf numFmtId="0" fontId="31" fillId="33" borderId="1" xfId="0" applyFont="1" applyFill="1" applyBorder="1" applyAlignment="1">
      <alignment horizontal="left" vertical="center" wrapText="1" shrinkToFit="1"/>
    </xf>
    <xf numFmtId="0" fontId="31" fillId="33" borderId="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center" vertical="center" wrapText="1"/>
    </xf>
    <xf numFmtId="0" fontId="30" fillId="38" borderId="1" xfId="0" applyFont="1" applyFill="1" applyBorder="1" applyAlignment="1">
      <alignment horizontal="justify" vertical="top" wrapText="1"/>
    </xf>
    <xf numFmtId="0" fontId="54" fillId="38" borderId="1" xfId="0" applyFont="1" applyFill="1" applyBorder="1" applyAlignment="1">
      <alignment horizontal="justify" vertical="top" wrapText="1"/>
    </xf>
    <xf numFmtId="1" fontId="43" fillId="0" borderId="1" xfId="0" applyNumberFormat="1" applyFont="1" applyFill="1" applyBorder="1" applyAlignment="1">
      <alignment horizontal="center" vertical="center" wrapText="1"/>
    </xf>
    <xf numFmtId="1" fontId="51" fillId="14" borderId="1" xfId="0" applyNumberFormat="1" applyFont="1" applyFill="1" applyBorder="1" applyAlignment="1">
      <alignment horizontal="left" vertical="center" wrapText="1"/>
    </xf>
    <xf numFmtId="1" fontId="51" fillId="22" borderId="1" xfId="0" applyNumberFormat="1" applyFont="1" applyFill="1" applyBorder="1" applyAlignment="1">
      <alignment horizontal="left" vertical="center" wrapText="1"/>
    </xf>
    <xf numFmtId="1" fontId="44" fillId="31" borderId="1" xfId="0" applyNumberFormat="1" applyFont="1" applyFill="1" applyBorder="1" applyAlignment="1">
      <alignment horizontal="center" vertical="center" wrapText="1"/>
    </xf>
    <xf numFmtId="1" fontId="30" fillId="33" borderId="1" xfId="0" applyNumberFormat="1" applyFont="1" applyFill="1" applyBorder="1" applyAlignment="1">
      <alignment horizontal="center" vertical="center" wrapText="1"/>
    </xf>
    <xf numFmtId="1" fontId="30" fillId="26" borderId="1" xfId="0" applyNumberFormat="1" applyFont="1" applyFill="1" applyBorder="1" applyAlignment="1">
      <alignment horizontal="center" vertical="center" wrapText="1"/>
    </xf>
    <xf numFmtId="0" fontId="56" fillId="30" borderId="1" xfId="0" applyFont="1" applyFill="1" applyBorder="1" applyAlignment="1">
      <alignment horizontal="center"/>
    </xf>
    <xf numFmtId="0" fontId="57" fillId="41" borderId="1" xfId="0" applyFont="1" applyFill="1" applyBorder="1" applyAlignment="1">
      <alignment horizontal="justify" vertical="top" wrapText="1"/>
    </xf>
    <xf numFmtId="0" fontId="41" fillId="4" borderId="0" xfId="0" applyFont="1" applyFill="1" applyAlignment="1">
      <alignment horizontal="center" vertical="center" textRotation="180"/>
    </xf>
    <xf numFmtId="1" fontId="2" fillId="4" borderId="1" xfId="0" applyNumberFormat="1" applyFont="1" applyFill="1" applyBorder="1" applyAlignment="1">
      <alignment horizontal="center" vertical="center" wrapText="1"/>
    </xf>
    <xf numFmtId="1" fontId="31" fillId="4" borderId="1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 vertical="center" wrapText="1"/>
    </xf>
    <xf numFmtId="0" fontId="0" fillId="4" borderId="0" xfId="0" applyFill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0" fillId="43" borderId="1" xfId="0" applyFont="1" applyFill="1" applyBorder="1" applyAlignment="1">
      <alignment horizontal="center" vertical="center" wrapText="1"/>
    </xf>
    <xf numFmtId="0" fontId="30" fillId="43" borderId="1" xfId="0" applyFont="1" applyFill="1" applyBorder="1" applyAlignment="1">
      <alignment horizontal="justify" vertical="center" wrapText="1"/>
    </xf>
    <xf numFmtId="0" fontId="30" fillId="43" borderId="1" xfId="0" applyFont="1" applyFill="1" applyBorder="1" applyAlignment="1">
      <alignment horizontal="justify" wrapText="1"/>
    </xf>
    <xf numFmtId="0" fontId="30" fillId="43" borderId="1" xfId="0" applyFont="1" applyFill="1" applyBorder="1" applyAlignment="1">
      <alignment horizontal="justify"/>
    </xf>
    <xf numFmtId="0" fontId="30" fillId="43" borderId="1" xfId="0" applyFont="1" applyFill="1" applyBorder="1" applyAlignment="1">
      <alignment horizontal="justify" vertical="center"/>
    </xf>
    <xf numFmtId="0" fontId="57" fillId="11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1" fontId="57" fillId="41" borderId="1" xfId="0" applyNumberFormat="1" applyFont="1" applyFill="1" applyBorder="1" applyAlignment="1">
      <alignment horizontal="justify" vertical="center" wrapText="1"/>
    </xf>
    <xf numFmtId="0" fontId="30" fillId="43" borderId="1" xfId="0" applyFont="1" applyFill="1" applyBorder="1" applyAlignment="1">
      <alignment horizontal="justify" vertical="top" wrapText="1"/>
    </xf>
    <xf numFmtId="0" fontId="31" fillId="0" borderId="1" xfId="0" applyFont="1" applyBorder="1" applyAlignment="1">
      <alignment horizontal="center" vertical="center" wrapText="1"/>
    </xf>
    <xf numFmtId="164" fontId="26" fillId="27" borderId="1" xfId="1" applyNumberFormat="1" applyFill="1" applyBorder="1" applyAlignment="1" applyProtection="1">
      <alignment horizontal="center" vertical="center"/>
      <protection locked="0"/>
    </xf>
    <xf numFmtId="0" fontId="60" fillId="0" borderId="1" xfId="0" applyFont="1" applyBorder="1" applyAlignment="1">
      <alignment horizontal="left" vertical="top" wrapText="1"/>
    </xf>
    <xf numFmtId="0" fontId="61" fillId="0" borderId="1" xfId="0" applyFont="1" applyBorder="1" applyAlignment="1">
      <alignment horizontal="center" vertical="center" wrapText="1"/>
    </xf>
    <xf numFmtId="0" fontId="26" fillId="0" borderId="1" xfId="1" applyBorder="1"/>
    <xf numFmtId="0" fontId="27" fillId="37" borderId="1" xfId="0" applyFont="1" applyFill="1" applyBorder="1" applyAlignment="1">
      <alignment horizontal="left" vertical="center"/>
    </xf>
    <xf numFmtId="164" fontId="1" fillId="47" borderId="1" xfId="0" applyNumberFormat="1" applyFont="1" applyFill="1" applyBorder="1" applyAlignment="1" applyProtection="1">
      <alignment horizontal="center" vertical="center"/>
      <protection locked="0"/>
    </xf>
    <xf numFmtId="164" fontId="1" fillId="47" borderId="1" xfId="0" applyNumberFormat="1" applyFont="1" applyFill="1" applyBorder="1" applyAlignment="1">
      <alignment horizontal="center" vertical="center"/>
    </xf>
    <xf numFmtId="1" fontId="43" fillId="32" borderId="1" xfId="0" applyNumberFormat="1" applyFont="1" applyFill="1" applyBorder="1" applyAlignment="1">
      <alignment horizontal="center" vertical="center" wrapText="1"/>
    </xf>
    <xf numFmtId="0" fontId="44" fillId="47" borderId="1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63" fillId="30" borderId="1" xfId="0" applyFont="1" applyFill="1" applyBorder="1" applyAlignment="1">
      <alignment vertical="center" wrapText="1"/>
    </xf>
    <xf numFmtId="1" fontId="30" fillId="4" borderId="1" xfId="0" applyNumberFormat="1" applyFont="1" applyFill="1" applyBorder="1" applyAlignment="1">
      <alignment horizontal="left" vertical="center" wrapText="1"/>
    </xf>
    <xf numFmtId="0" fontId="65" fillId="0" borderId="0" xfId="0" applyFont="1" applyAlignment="1">
      <alignment horizontal="center"/>
    </xf>
    <xf numFmtId="164" fontId="22" fillId="27" borderId="17" xfId="0" applyNumberFormat="1" applyFont="1" applyFill="1" applyBorder="1" applyAlignment="1">
      <alignment horizontal="center" textRotation="66"/>
    </xf>
    <xf numFmtId="164" fontId="22" fillId="27" borderId="15" xfId="0" applyNumberFormat="1" applyFont="1" applyFill="1" applyBorder="1" applyAlignment="1">
      <alignment horizontal="center" textRotation="66"/>
    </xf>
    <xf numFmtId="164" fontId="22" fillId="27" borderId="16" xfId="0" applyNumberFormat="1" applyFont="1" applyFill="1" applyBorder="1" applyAlignment="1">
      <alignment horizontal="center" textRotation="66"/>
    </xf>
    <xf numFmtId="0" fontId="32" fillId="50" borderId="26" xfId="0" applyFont="1" applyFill="1" applyBorder="1" applyAlignment="1">
      <alignment horizontal="center" vertical="center" wrapText="1"/>
    </xf>
    <xf numFmtId="0" fontId="32" fillId="50" borderId="27" xfId="0" applyFont="1" applyFill="1" applyBorder="1" applyAlignment="1">
      <alignment horizontal="center" vertical="center" wrapText="1"/>
    </xf>
    <xf numFmtId="0" fontId="32" fillId="50" borderId="28" xfId="0" applyFont="1" applyFill="1" applyBorder="1" applyAlignment="1">
      <alignment horizontal="center" vertical="center" wrapText="1"/>
    </xf>
    <xf numFmtId="0" fontId="32" fillId="50" borderId="29" xfId="0" applyFont="1" applyFill="1" applyBorder="1" applyAlignment="1">
      <alignment horizontal="center" vertical="center" wrapText="1"/>
    </xf>
    <xf numFmtId="0" fontId="32" fillId="50" borderId="0" xfId="0" applyFont="1" applyFill="1" applyBorder="1" applyAlignment="1">
      <alignment horizontal="center" vertical="center" wrapText="1"/>
    </xf>
    <xf numFmtId="0" fontId="32" fillId="50" borderId="30" xfId="0" applyFont="1" applyFill="1" applyBorder="1" applyAlignment="1">
      <alignment horizontal="center" vertical="center" wrapText="1"/>
    </xf>
    <xf numFmtId="0" fontId="32" fillId="50" borderId="31" xfId="0" applyFont="1" applyFill="1" applyBorder="1" applyAlignment="1">
      <alignment horizontal="center" vertical="center" wrapText="1"/>
    </xf>
    <xf numFmtId="0" fontId="32" fillId="50" borderId="14" xfId="0" applyFont="1" applyFill="1" applyBorder="1" applyAlignment="1">
      <alignment horizontal="center" vertical="center" wrapText="1"/>
    </xf>
    <xf numFmtId="0" fontId="32" fillId="50" borderId="3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top" wrapText="1"/>
    </xf>
    <xf numFmtId="0" fontId="33" fillId="2" borderId="3" xfId="0" applyFont="1" applyFill="1" applyBorder="1" applyAlignment="1">
      <alignment horizontal="center" vertical="top" wrapText="1"/>
    </xf>
    <xf numFmtId="0" fontId="33" fillId="2" borderId="4" xfId="0" applyFont="1" applyFill="1" applyBorder="1" applyAlignment="1">
      <alignment horizontal="center" vertical="top" wrapText="1"/>
    </xf>
    <xf numFmtId="0" fontId="33" fillId="30" borderId="2" xfId="0" applyFont="1" applyFill="1" applyBorder="1" applyAlignment="1">
      <alignment horizontal="center" vertical="top"/>
    </xf>
    <xf numFmtId="0" fontId="33" fillId="30" borderId="3" xfId="0" applyFont="1" applyFill="1" applyBorder="1" applyAlignment="1">
      <alignment horizontal="center" vertical="top"/>
    </xf>
    <xf numFmtId="0" fontId="33" fillId="30" borderId="4" xfId="0" applyFont="1" applyFill="1" applyBorder="1" applyAlignment="1">
      <alignment horizontal="center" vertical="top"/>
    </xf>
    <xf numFmtId="0" fontId="33" fillId="49" borderId="2" xfId="0" applyFont="1" applyFill="1" applyBorder="1" applyAlignment="1">
      <alignment horizontal="center" vertical="top" wrapText="1"/>
    </xf>
    <xf numFmtId="0" fontId="33" fillId="49" borderId="3" xfId="0" applyFont="1" applyFill="1" applyBorder="1" applyAlignment="1">
      <alignment horizontal="center" vertical="top" wrapText="1"/>
    </xf>
    <xf numFmtId="0" fontId="33" fillId="49" borderId="4" xfId="0" applyFont="1" applyFill="1" applyBorder="1" applyAlignment="1">
      <alignment horizontal="center" vertical="top" wrapText="1"/>
    </xf>
    <xf numFmtId="0" fontId="3" fillId="27" borderId="17" xfId="0" applyFont="1" applyFill="1" applyBorder="1" applyAlignment="1">
      <alignment horizontal="center" vertical="center" textRotation="60"/>
    </xf>
    <xf numFmtId="0" fontId="3" fillId="27" borderId="15" xfId="0" applyFont="1" applyFill="1" applyBorder="1" applyAlignment="1">
      <alignment horizontal="center" vertical="center" textRotation="60"/>
    </xf>
    <xf numFmtId="0" fontId="3" fillId="27" borderId="16" xfId="0" applyFont="1" applyFill="1" applyBorder="1" applyAlignment="1">
      <alignment horizontal="center" vertical="center" textRotation="60"/>
    </xf>
    <xf numFmtId="0" fontId="33" fillId="30" borderId="2" xfId="0" applyFont="1" applyFill="1" applyBorder="1" applyAlignment="1">
      <alignment horizontal="center" vertical="top" wrapText="1"/>
    </xf>
    <xf numFmtId="0" fontId="33" fillId="30" borderId="3" xfId="0" applyFont="1" applyFill="1" applyBorder="1" applyAlignment="1">
      <alignment horizontal="center" vertical="top" wrapText="1"/>
    </xf>
    <xf numFmtId="0" fontId="33" fillId="30" borderId="4" xfId="0" applyFont="1" applyFill="1" applyBorder="1" applyAlignment="1">
      <alignment horizontal="center" vertical="top" wrapText="1"/>
    </xf>
    <xf numFmtId="164" fontId="15" fillId="4" borderId="2" xfId="0" applyNumberFormat="1" applyFont="1" applyFill="1" applyBorder="1" applyAlignment="1">
      <alignment horizontal="center"/>
    </xf>
    <xf numFmtId="164" fontId="15" fillId="4" borderId="3" xfId="0" applyNumberFormat="1" applyFont="1" applyFill="1" applyBorder="1" applyAlignment="1">
      <alignment horizontal="center"/>
    </xf>
    <xf numFmtId="164" fontId="15" fillId="4" borderId="4" xfId="0" applyNumberFormat="1" applyFont="1" applyFill="1" applyBorder="1" applyAlignment="1">
      <alignment horizontal="center"/>
    </xf>
    <xf numFmtId="0" fontId="58" fillId="44" borderId="26" xfId="0" applyFont="1" applyFill="1" applyBorder="1" applyAlignment="1">
      <alignment horizontal="center" vertical="center" wrapText="1"/>
    </xf>
    <xf numFmtId="0" fontId="58" fillId="44" borderId="27" xfId="0" applyFont="1" applyFill="1" applyBorder="1" applyAlignment="1">
      <alignment horizontal="center" vertical="center" wrapText="1"/>
    </xf>
    <xf numFmtId="0" fontId="58" fillId="44" borderId="28" xfId="0" applyFont="1" applyFill="1" applyBorder="1" applyAlignment="1">
      <alignment horizontal="center" vertical="center" wrapText="1"/>
    </xf>
    <xf numFmtId="0" fontId="58" fillId="44" borderId="31" xfId="0" applyFont="1" applyFill="1" applyBorder="1" applyAlignment="1">
      <alignment horizontal="center" vertical="center" wrapText="1"/>
    </xf>
    <xf numFmtId="0" fontId="58" fillId="44" borderId="14" xfId="0" applyFont="1" applyFill="1" applyBorder="1" applyAlignment="1">
      <alignment horizontal="center" vertical="center" wrapText="1"/>
    </xf>
    <xf numFmtId="0" fontId="58" fillId="44" borderId="32" xfId="0" applyFont="1" applyFill="1" applyBorder="1" applyAlignment="1">
      <alignment horizontal="center" vertical="center" wrapText="1"/>
    </xf>
    <xf numFmtId="0" fontId="6" fillId="27" borderId="13" xfId="0" applyFont="1" applyFill="1" applyBorder="1" applyAlignment="1" applyProtection="1">
      <alignment horizontal="center" vertical="center"/>
      <protection locked="0"/>
    </xf>
    <xf numFmtId="0" fontId="6" fillId="27" borderId="12" xfId="0" applyFont="1" applyFill="1" applyBorder="1" applyAlignment="1" applyProtection="1">
      <alignment horizontal="center" vertical="center"/>
      <protection locked="0"/>
    </xf>
    <xf numFmtId="0" fontId="49" fillId="27" borderId="13" xfId="0" applyFont="1" applyFill="1" applyBorder="1" applyAlignment="1" applyProtection="1">
      <alignment horizontal="center" vertical="center"/>
      <protection locked="0"/>
    </xf>
    <xf numFmtId="0" fontId="49" fillId="27" borderId="12" xfId="0" applyFont="1" applyFill="1" applyBorder="1" applyAlignment="1" applyProtection="1">
      <alignment horizontal="center" vertical="center"/>
      <protection locked="0"/>
    </xf>
    <xf numFmtId="0" fontId="47" fillId="27" borderId="14" xfId="0" applyFont="1" applyFill="1" applyBorder="1" applyAlignment="1">
      <alignment horizontal="center" vertical="center" wrapText="1"/>
    </xf>
    <xf numFmtId="0" fontId="32" fillId="45" borderId="26" xfId="0" applyFont="1" applyFill="1" applyBorder="1" applyAlignment="1">
      <alignment horizontal="center" vertical="center" wrapText="1"/>
    </xf>
    <xf numFmtId="0" fontId="32" fillId="45" borderId="27" xfId="0" applyFont="1" applyFill="1" applyBorder="1" applyAlignment="1">
      <alignment horizontal="center" vertical="center" wrapText="1"/>
    </xf>
    <xf numFmtId="0" fontId="32" fillId="45" borderId="28" xfId="0" applyFont="1" applyFill="1" applyBorder="1" applyAlignment="1">
      <alignment horizontal="center" vertical="center" wrapText="1"/>
    </xf>
    <xf numFmtId="0" fontId="32" fillId="45" borderId="29" xfId="0" applyFont="1" applyFill="1" applyBorder="1" applyAlignment="1">
      <alignment horizontal="center" vertical="center" wrapText="1"/>
    </xf>
    <xf numFmtId="0" fontId="32" fillId="45" borderId="0" xfId="0" applyFont="1" applyFill="1" applyBorder="1" applyAlignment="1">
      <alignment horizontal="center" vertical="center" wrapText="1"/>
    </xf>
    <xf numFmtId="0" fontId="32" fillId="45" borderId="30" xfId="0" applyFont="1" applyFill="1" applyBorder="1" applyAlignment="1">
      <alignment horizontal="center" vertical="center" wrapText="1"/>
    </xf>
    <xf numFmtId="0" fontId="32" fillId="45" borderId="31" xfId="0" applyFont="1" applyFill="1" applyBorder="1" applyAlignment="1">
      <alignment horizontal="center" vertical="center" wrapText="1"/>
    </xf>
    <xf numFmtId="0" fontId="32" fillId="45" borderId="14" xfId="0" applyFont="1" applyFill="1" applyBorder="1" applyAlignment="1">
      <alignment horizontal="center" vertical="center" wrapText="1"/>
    </xf>
    <xf numFmtId="0" fontId="32" fillId="45" borderId="32" xfId="0" applyFont="1" applyFill="1" applyBorder="1" applyAlignment="1">
      <alignment horizontal="center" vertical="center" wrapText="1"/>
    </xf>
    <xf numFmtId="0" fontId="32" fillId="46" borderId="26" xfId="0" applyFont="1" applyFill="1" applyBorder="1" applyAlignment="1">
      <alignment horizontal="center" vertical="center" wrapText="1"/>
    </xf>
    <xf numFmtId="0" fontId="32" fillId="46" borderId="27" xfId="0" applyFont="1" applyFill="1" applyBorder="1" applyAlignment="1">
      <alignment horizontal="center" vertical="center" wrapText="1"/>
    </xf>
    <xf numFmtId="0" fontId="32" fillId="46" borderId="28" xfId="0" applyFont="1" applyFill="1" applyBorder="1" applyAlignment="1">
      <alignment horizontal="center" vertical="center" wrapText="1"/>
    </xf>
    <xf numFmtId="0" fontId="32" fillId="46" borderId="29" xfId="0" applyFont="1" applyFill="1" applyBorder="1" applyAlignment="1">
      <alignment horizontal="center" vertical="center" wrapText="1"/>
    </xf>
    <xf numFmtId="0" fontId="32" fillId="46" borderId="0" xfId="0" applyFont="1" applyFill="1" applyBorder="1" applyAlignment="1">
      <alignment horizontal="center" vertical="center" wrapText="1"/>
    </xf>
    <xf numFmtId="0" fontId="32" fillId="46" borderId="30" xfId="0" applyFont="1" applyFill="1" applyBorder="1" applyAlignment="1">
      <alignment horizontal="center" vertical="center" wrapText="1"/>
    </xf>
    <xf numFmtId="0" fontId="32" fillId="46" borderId="31" xfId="0" applyFont="1" applyFill="1" applyBorder="1" applyAlignment="1">
      <alignment horizontal="center" vertical="center" wrapText="1"/>
    </xf>
    <xf numFmtId="0" fontId="32" fillId="46" borderId="14" xfId="0" applyFont="1" applyFill="1" applyBorder="1" applyAlignment="1">
      <alignment horizontal="center" vertical="center" wrapText="1"/>
    </xf>
    <xf numFmtId="0" fontId="32" fillId="46" borderId="32" xfId="0" applyFont="1" applyFill="1" applyBorder="1" applyAlignment="1">
      <alignment horizontal="center" vertical="center" wrapText="1"/>
    </xf>
    <xf numFmtId="0" fontId="33" fillId="42" borderId="2" xfId="0" applyFont="1" applyFill="1" applyBorder="1" applyAlignment="1">
      <alignment horizontal="center" vertical="top" wrapText="1"/>
    </xf>
    <xf numFmtId="0" fontId="33" fillId="42" borderId="3" xfId="0" applyFont="1" applyFill="1" applyBorder="1" applyAlignment="1">
      <alignment horizontal="center" vertical="top" wrapText="1"/>
    </xf>
    <xf numFmtId="0" fontId="33" fillId="42" borderId="4" xfId="0" applyFont="1" applyFill="1" applyBorder="1" applyAlignment="1">
      <alignment horizontal="center" vertical="top" wrapText="1"/>
    </xf>
    <xf numFmtId="0" fontId="32" fillId="26" borderId="26" xfId="0" applyFont="1" applyFill="1" applyBorder="1" applyAlignment="1">
      <alignment horizontal="center" vertical="center" wrapText="1"/>
    </xf>
    <xf numFmtId="0" fontId="32" fillId="26" borderId="27" xfId="0" applyFont="1" applyFill="1" applyBorder="1" applyAlignment="1">
      <alignment horizontal="center" vertical="center" wrapText="1"/>
    </xf>
    <xf numFmtId="0" fontId="32" fillId="26" borderId="28" xfId="0" applyFont="1" applyFill="1" applyBorder="1" applyAlignment="1">
      <alignment horizontal="center" vertical="center" wrapText="1"/>
    </xf>
    <xf numFmtId="0" fontId="32" fillId="26" borderId="29" xfId="0" applyFont="1" applyFill="1" applyBorder="1" applyAlignment="1">
      <alignment horizontal="center" vertical="center" wrapText="1"/>
    </xf>
    <xf numFmtId="0" fontId="32" fillId="26" borderId="0" xfId="0" applyFont="1" applyFill="1" applyBorder="1" applyAlignment="1">
      <alignment horizontal="center" vertical="center" wrapText="1"/>
    </xf>
    <xf numFmtId="0" fontId="32" fillId="26" borderId="30" xfId="0" applyFont="1" applyFill="1" applyBorder="1" applyAlignment="1">
      <alignment horizontal="center" vertical="center" wrapText="1"/>
    </xf>
    <xf numFmtId="0" fontId="32" fillId="26" borderId="31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32" xfId="0" applyFont="1" applyFill="1" applyBorder="1" applyAlignment="1">
      <alignment horizontal="center" vertical="center" wrapText="1"/>
    </xf>
    <xf numFmtId="0" fontId="33" fillId="42" borderId="2" xfId="0" applyFont="1" applyFill="1" applyBorder="1" applyAlignment="1">
      <alignment horizontal="center" vertical="top"/>
    </xf>
    <xf numFmtId="0" fontId="33" fillId="42" borderId="3" xfId="0" applyFont="1" applyFill="1" applyBorder="1" applyAlignment="1">
      <alignment horizontal="center" vertical="top"/>
    </xf>
    <xf numFmtId="0" fontId="33" fillId="42" borderId="4" xfId="0" applyFont="1" applyFill="1" applyBorder="1" applyAlignment="1">
      <alignment horizontal="center" vertical="top"/>
    </xf>
    <xf numFmtId="0" fontId="36" fillId="42" borderId="2" xfId="0" applyFont="1" applyFill="1" applyBorder="1" applyAlignment="1">
      <alignment horizontal="center" vertical="top"/>
    </xf>
    <xf numFmtId="0" fontId="36" fillId="42" borderId="3" xfId="0" applyFont="1" applyFill="1" applyBorder="1" applyAlignment="1">
      <alignment horizontal="center" vertical="top"/>
    </xf>
    <xf numFmtId="0" fontId="36" fillId="42" borderId="4" xfId="0" applyFont="1" applyFill="1" applyBorder="1" applyAlignment="1">
      <alignment horizontal="center" vertical="top"/>
    </xf>
    <xf numFmtId="0" fontId="33" fillId="5" borderId="2" xfId="0" applyFont="1" applyFill="1" applyBorder="1" applyAlignment="1">
      <alignment horizontal="center" vertical="top" wrapText="1"/>
    </xf>
    <xf numFmtId="0" fontId="33" fillId="5" borderId="3" xfId="0" applyFont="1" applyFill="1" applyBorder="1" applyAlignment="1">
      <alignment horizontal="center" vertical="top" wrapText="1"/>
    </xf>
    <xf numFmtId="0" fontId="33" fillId="5" borderId="4" xfId="0" applyFont="1" applyFill="1" applyBorder="1" applyAlignment="1">
      <alignment horizontal="center" vertical="top" wrapText="1"/>
    </xf>
    <xf numFmtId="0" fontId="35" fillId="38" borderId="26" xfId="0" applyFont="1" applyFill="1" applyBorder="1" applyAlignment="1">
      <alignment horizontal="center" vertical="center" wrapText="1"/>
    </xf>
    <xf numFmtId="0" fontId="35" fillId="38" borderId="27" xfId="0" applyFont="1" applyFill="1" applyBorder="1" applyAlignment="1">
      <alignment horizontal="center" vertical="center" wrapText="1"/>
    </xf>
    <xf numFmtId="0" fontId="35" fillId="38" borderId="28" xfId="0" applyFont="1" applyFill="1" applyBorder="1" applyAlignment="1">
      <alignment horizontal="center" vertical="center" wrapText="1"/>
    </xf>
    <xf numFmtId="0" fontId="35" fillId="38" borderId="29" xfId="0" applyFont="1" applyFill="1" applyBorder="1" applyAlignment="1">
      <alignment horizontal="center" vertical="center" wrapText="1"/>
    </xf>
    <xf numFmtId="0" fontId="35" fillId="38" borderId="0" xfId="0" applyFont="1" applyFill="1" applyBorder="1" applyAlignment="1">
      <alignment horizontal="center" vertical="center" wrapText="1"/>
    </xf>
    <xf numFmtId="0" fontId="35" fillId="38" borderId="30" xfId="0" applyFont="1" applyFill="1" applyBorder="1" applyAlignment="1">
      <alignment horizontal="center" vertical="center" wrapText="1"/>
    </xf>
    <xf numFmtId="0" fontId="35" fillId="38" borderId="31" xfId="0" applyFont="1" applyFill="1" applyBorder="1" applyAlignment="1">
      <alignment horizontal="center" vertical="center" wrapText="1"/>
    </xf>
    <xf numFmtId="0" fontId="35" fillId="38" borderId="14" xfId="0" applyFont="1" applyFill="1" applyBorder="1" applyAlignment="1">
      <alignment horizontal="center" vertical="center" wrapText="1"/>
    </xf>
    <xf numFmtId="0" fontId="35" fillId="38" borderId="32" xfId="0" applyFont="1" applyFill="1" applyBorder="1" applyAlignment="1">
      <alignment horizontal="center" vertical="center" wrapText="1"/>
    </xf>
    <xf numFmtId="0" fontId="33" fillId="24" borderId="2" xfId="0" applyFont="1" applyFill="1" applyBorder="1" applyAlignment="1">
      <alignment horizontal="center" vertical="top" wrapText="1"/>
    </xf>
    <xf numFmtId="0" fontId="33" fillId="24" borderId="3" xfId="0" applyFont="1" applyFill="1" applyBorder="1" applyAlignment="1">
      <alignment horizontal="center" vertical="top" wrapText="1"/>
    </xf>
    <xf numFmtId="0" fontId="33" fillId="24" borderId="4" xfId="0" applyFont="1" applyFill="1" applyBorder="1" applyAlignment="1">
      <alignment horizontal="center" vertical="top" wrapText="1"/>
    </xf>
    <xf numFmtId="0" fontId="33" fillId="4" borderId="2" xfId="0" applyFont="1" applyFill="1" applyBorder="1" applyAlignment="1">
      <alignment horizontal="center" vertical="top" wrapText="1"/>
    </xf>
    <xf numFmtId="0" fontId="33" fillId="4" borderId="3" xfId="0" applyFont="1" applyFill="1" applyBorder="1" applyAlignment="1">
      <alignment horizontal="center" vertical="top" wrapText="1"/>
    </xf>
    <xf numFmtId="0" fontId="33" fillId="4" borderId="4" xfId="0" applyFont="1" applyFill="1" applyBorder="1" applyAlignment="1">
      <alignment horizontal="center" vertical="top" wrapText="1"/>
    </xf>
    <xf numFmtId="0" fontId="33" fillId="4" borderId="2" xfId="0" applyFont="1" applyFill="1" applyBorder="1" applyAlignment="1">
      <alignment horizontal="center" vertical="top"/>
    </xf>
    <xf numFmtId="0" fontId="33" fillId="4" borderId="3" xfId="0" applyFont="1" applyFill="1" applyBorder="1" applyAlignment="1">
      <alignment horizontal="center" vertical="top"/>
    </xf>
    <xf numFmtId="0" fontId="33" fillId="4" borderId="4" xfId="0" applyFont="1" applyFill="1" applyBorder="1" applyAlignment="1">
      <alignment horizontal="center" vertical="top"/>
    </xf>
    <xf numFmtId="0" fontId="55" fillId="11" borderId="27" xfId="0" applyFont="1" applyFill="1" applyBorder="1" applyAlignment="1">
      <alignment horizontal="center" vertical="center" wrapText="1"/>
    </xf>
    <xf numFmtId="0" fontId="55" fillId="11" borderId="0" xfId="0" applyFont="1" applyFill="1" applyBorder="1" applyAlignment="1">
      <alignment horizontal="center" vertical="center" wrapText="1"/>
    </xf>
    <xf numFmtId="0" fontId="33" fillId="31" borderId="2" xfId="0" applyFont="1" applyFill="1" applyBorder="1" applyAlignment="1">
      <alignment horizontal="center" vertical="top" wrapText="1"/>
    </xf>
    <xf numFmtId="0" fontId="33" fillId="31" borderId="3" xfId="0" applyFont="1" applyFill="1" applyBorder="1" applyAlignment="1">
      <alignment horizontal="center" vertical="top" wrapText="1"/>
    </xf>
    <xf numFmtId="0" fontId="33" fillId="31" borderId="4" xfId="0" applyFont="1" applyFill="1" applyBorder="1" applyAlignment="1">
      <alignment horizontal="center" vertical="top" wrapText="1"/>
    </xf>
    <xf numFmtId="0" fontId="35" fillId="48" borderId="26" xfId="0" applyFont="1" applyFill="1" applyBorder="1" applyAlignment="1">
      <alignment horizontal="center" vertical="center" wrapText="1"/>
    </xf>
    <xf numFmtId="0" fontId="35" fillId="48" borderId="27" xfId="0" applyFont="1" applyFill="1" applyBorder="1" applyAlignment="1">
      <alignment horizontal="center" vertical="center" wrapText="1"/>
    </xf>
    <xf numFmtId="0" fontId="35" fillId="48" borderId="28" xfId="0" applyFont="1" applyFill="1" applyBorder="1" applyAlignment="1">
      <alignment horizontal="center" vertical="center" wrapText="1"/>
    </xf>
    <xf numFmtId="0" fontId="35" fillId="48" borderId="29" xfId="0" applyFont="1" applyFill="1" applyBorder="1" applyAlignment="1">
      <alignment horizontal="center" vertical="center" wrapText="1"/>
    </xf>
    <xf numFmtId="0" fontId="35" fillId="48" borderId="0" xfId="0" applyFont="1" applyFill="1" applyBorder="1" applyAlignment="1">
      <alignment horizontal="center" vertical="center" wrapText="1"/>
    </xf>
    <xf numFmtId="0" fontId="35" fillId="48" borderId="30" xfId="0" applyFont="1" applyFill="1" applyBorder="1" applyAlignment="1">
      <alignment horizontal="center" vertical="center" wrapText="1"/>
    </xf>
    <xf numFmtId="0" fontId="35" fillId="48" borderId="31" xfId="0" applyFont="1" applyFill="1" applyBorder="1" applyAlignment="1">
      <alignment horizontal="center" vertical="center" wrapText="1"/>
    </xf>
    <xf numFmtId="0" fontId="35" fillId="48" borderId="14" xfId="0" applyFont="1" applyFill="1" applyBorder="1" applyAlignment="1">
      <alignment horizontal="center" vertical="center" wrapText="1"/>
    </xf>
    <xf numFmtId="0" fontId="35" fillId="48" borderId="32" xfId="0" applyFont="1" applyFill="1" applyBorder="1" applyAlignment="1">
      <alignment horizontal="center" vertical="center" wrapText="1"/>
    </xf>
    <xf numFmtId="0" fontId="35" fillId="47" borderId="26" xfId="0" applyFont="1" applyFill="1" applyBorder="1" applyAlignment="1">
      <alignment horizontal="center" vertical="center" wrapText="1"/>
    </xf>
    <xf numFmtId="0" fontId="35" fillId="47" borderId="27" xfId="0" applyFont="1" applyFill="1" applyBorder="1" applyAlignment="1">
      <alignment horizontal="center" vertical="center" wrapText="1"/>
    </xf>
    <xf numFmtId="0" fontId="35" fillId="47" borderId="28" xfId="0" applyFont="1" applyFill="1" applyBorder="1" applyAlignment="1">
      <alignment horizontal="center" vertical="center" wrapText="1"/>
    </xf>
    <xf numFmtId="0" fontId="35" fillId="47" borderId="29" xfId="0" applyFont="1" applyFill="1" applyBorder="1" applyAlignment="1">
      <alignment horizontal="center" vertical="center" wrapText="1"/>
    </xf>
    <xf numFmtId="0" fontId="35" fillId="47" borderId="0" xfId="0" applyFont="1" applyFill="1" applyBorder="1" applyAlignment="1">
      <alignment horizontal="center" vertical="center" wrapText="1"/>
    </xf>
    <xf numFmtId="0" fontId="35" fillId="47" borderId="30" xfId="0" applyFont="1" applyFill="1" applyBorder="1" applyAlignment="1">
      <alignment horizontal="center" vertical="center" wrapText="1"/>
    </xf>
    <xf numFmtId="0" fontId="35" fillId="47" borderId="31" xfId="0" applyFont="1" applyFill="1" applyBorder="1" applyAlignment="1">
      <alignment horizontal="center" vertical="center" wrapText="1"/>
    </xf>
    <xf numFmtId="0" fontId="35" fillId="47" borderId="14" xfId="0" applyFont="1" applyFill="1" applyBorder="1" applyAlignment="1">
      <alignment horizontal="center" vertical="center" wrapText="1"/>
    </xf>
    <xf numFmtId="0" fontId="35" fillId="47" borderId="32" xfId="0" applyFont="1" applyFill="1" applyBorder="1" applyAlignment="1">
      <alignment horizontal="center" vertical="center" wrapText="1"/>
    </xf>
    <xf numFmtId="0" fontId="35" fillId="11" borderId="26" xfId="0" applyFont="1" applyFill="1" applyBorder="1" applyAlignment="1">
      <alignment horizontal="center" vertical="center" wrapText="1"/>
    </xf>
    <xf numFmtId="0" fontId="35" fillId="11" borderId="27" xfId="0" applyFont="1" applyFill="1" applyBorder="1" applyAlignment="1">
      <alignment horizontal="center" vertical="center" wrapText="1"/>
    </xf>
    <xf numFmtId="0" fontId="35" fillId="11" borderId="28" xfId="0" applyFont="1" applyFill="1" applyBorder="1" applyAlignment="1">
      <alignment horizontal="center" vertical="center" wrapText="1"/>
    </xf>
    <xf numFmtId="0" fontId="35" fillId="11" borderId="29" xfId="0" applyFont="1" applyFill="1" applyBorder="1" applyAlignment="1">
      <alignment horizontal="center" vertical="center" wrapText="1"/>
    </xf>
    <xf numFmtId="0" fontId="35" fillId="11" borderId="0" xfId="0" applyFont="1" applyFill="1" applyBorder="1" applyAlignment="1">
      <alignment horizontal="center" vertical="center" wrapText="1"/>
    </xf>
    <xf numFmtId="0" fontId="35" fillId="11" borderId="30" xfId="0" applyFont="1" applyFill="1" applyBorder="1" applyAlignment="1">
      <alignment horizontal="center" vertical="center" wrapText="1"/>
    </xf>
    <xf numFmtId="0" fontId="35" fillId="11" borderId="31" xfId="0" applyFont="1" applyFill="1" applyBorder="1" applyAlignment="1">
      <alignment horizontal="center" vertical="center" wrapText="1"/>
    </xf>
    <xf numFmtId="0" fontId="35" fillId="11" borderId="14" xfId="0" applyFont="1" applyFill="1" applyBorder="1" applyAlignment="1">
      <alignment horizontal="center" vertical="center" wrapText="1"/>
    </xf>
    <xf numFmtId="0" fontId="35" fillId="11" borderId="32" xfId="0" applyFont="1" applyFill="1" applyBorder="1" applyAlignment="1">
      <alignment horizontal="center" vertical="center" wrapText="1"/>
    </xf>
    <xf numFmtId="0" fontId="33" fillId="47" borderId="2" xfId="0" applyFont="1" applyFill="1" applyBorder="1" applyAlignment="1">
      <alignment horizontal="center" vertical="top" wrapText="1"/>
    </xf>
    <xf numFmtId="0" fontId="33" fillId="47" borderId="3" xfId="0" applyFont="1" applyFill="1" applyBorder="1" applyAlignment="1">
      <alignment horizontal="center" vertical="top" wrapText="1"/>
    </xf>
    <xf numFmtId="0" fontId="33" fillId="47" borderId="4" xfId="0" applyFont="1" applyFill="1" applyBorder="1" applyAlignment="1">
      <alignment horizontal="center" vertical="top" wrapText="1"/>
    </xf>
    <xf numFmtId="0" fontId="35" fillId="9" borderId="26" xfId="0" applyFont="1" applyFill="1" applyBorder="1" applyAlignment="1">
      <alignment horizontal="center" vertical="center" wrapText="1"/>
    </xf>
    <xf numFmtId="0" fontId="35" fillId="9" borderId="27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29" xfId="0" applyFont="1" applyFill="1" applyBorder="1" applyAlignment="1">
      <alignment horizontal="center" vertical="center" wrapText="1"/>
    </xf>
    <xf numFmtId="0" fontId="35" fillId="9" borderId="0" xfId="0" applyFont="1" applyFill="1" applyBorder="1" applyAlignment="1">
      <alignment horizontal="center" vertical="center" wrapText="1"/>
    </xf>
    <xf numFmtId="0" fontId="35" fillId="9" borderId="30" xfId="0" applyFont="1" applyFill="1" applyBorder="1" applyAlignment="1">
      <alignment horizontal="center" vertical="center" wrapText="1"/>
    </xf>
    <xf numFmtId="0" fontId="35" fillId="9" borderId="31" xfId="0" applyFont="1" applyFill="1" applyBorder="1" applyAlignment="1">
      <alignment horizontal="center" vertical="center" wrapText="1"/>
    </xf>
    <xf numFmtId="0" fontId="35" fillId="9" borderId="14" xfId="0" applyFont="1" applyFill="1" applyBorder="1" applyAlignment="1">
      <alignment horizontal="center" vertical="center" wrapText="1"/>
    </xf>
    <xf numFmtId="0" fontId="35" fillId="9" borderId="32" xfId="0" applyFont="1" applyFill="1" applyBorder="1" applyAlignment="1">
      <alignment horizontal="center" vertical="center" wrapText="1"/>
    </xf>
    <xf numFmtId="0" fontId="14" fillId="25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7" borderId="14" xfId="0" applyFont="1" applyFill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50" fillId="18" borderId="2" xfId="0" applyFont="1" applyFill="1" applyBorder="1" applyAlignment="1">
      <alignment horizontal="center" vertical="center" wrapText="1"/>
    </xf>
    <xf numFmtId="0" fontId="50" fillId="18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/>
    </xf>
    <xf numFmtId="0" fontId="12" fillId="29" borderId="2" xfId="0" applyFont="1" applyFill="1" applyBorder="1" applyAlignment="1" applyProtection="1">
      <alignment horizontal="left"/>
      <protection locked="0"/>
    </xf>
    <xf numFmtId="0" fontId="13" fillId="29" borderId="3" xfId="0" applyFont="1" applyFill="1" applyBorder="1" applyAlignment="1" applyProtection="1">
      <alignment horizontal="left"/>
      <protection locked="0"/>
    </xf>
    <xf numFmtId="0" fontId="13" fillId="29" borderId="4" xfId="0" applyFont="1" applyFill="1" applyBorder="1" applyAlignment="1" applyProtection="1">
      <alignment horizontal="left"/>
      <protection locked="0"/>
    </xf>
    <xf numFmtId="0" fontId="1" fillId="28" borderId="2" xfId="0" applyFont="1" applyFill="1" applyBorder="1" applyAlignment="1" applyProtection="1">
      <alignment horizontal="left"/>
      <protection locked="0"/>
    </xf>
    <xf numFmtId="0" fontId="11" fillId="28" borderId="3" xfId="0" applyFont="1" applyFill="1" applyBorder="1" applyAlignment="1" applyProtection="1">
      <alignment horizontal="left"/>
      <protection locked="0"/>
    </xf>
    <xf numFmtId="0" fontId="11" fillId="28" borderId="4" xfId="0" applyFont="1" applyFill="1" applyBorder="1" applyAlignment="1" applyProtection="1">
      <alignment horizontal="left"/>
      <protection locked="0"/>
    </xf>
    <xf numFmtId="0" fontId="20" fillId="0" borderId="2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0" borderId="2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22" xfId="0" applyFont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18" fillId="0" borderId="2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FFCC00"/>
      <color rgb="FFFFFF66"/>
      <color rgb="FF4DDE42"/>
      <color rgb="FFFFFFFF"/>
      <color rgb="FF6666FF"/>
      <color rgb="FF0066FF"/>
      <color rgb="FFFFCC66"/>
      <color rgb="FF00FF00"/>
      <color rgb="FFFFCCCC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Spin" dx="16" fmlaLink="$G$4" max="40" min="1" page="10" val="19"/>
</file>

<file path=xl/ctrlProps/ctrlProp2.xml><?xml version="1.0" encoding="utf-8"?>
<formControlPr xmlns="http://schemas.microsoft.com/office/spreadsheetml/2009/9/main" objectType="Drop" dropLines="30" dropStyle="combo" dx="15" fmlaLink="$G$4" fmlaRange="TopluTarihGirişi!$B$10:$B$55" sel="19" val="16"/>
</file>

<file path=xl/ctrlProps/ctrlProp3.xml><?xml version="1.0" encoding="utf-8"?>
<formControlPr xmlns="http://schemas.microsoft.com/office/spreadsheetml/2009/9/main" objectType="Drop" dropLines="30" dropStyle="combo" dx="15" fmlaLink="$G$4" fmlaRange="TopluTarihGirişi!$H$10:$H$51" sel="19" val="12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1.png"/><Relationship Id="rId1" Type="http://schemas.openxmlformats.org/officeDocument/2006/relationships/hyperlink" Target="#ana!A1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hyperlink" Target="#ana!A1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hyperlink" Target="#ana!A1"/><Relationship Id="rId6" Type="http://schemas.openxmlformats.org/officeDocument/2006/relationships/image" Target="../media/image5.png"/><Relationship Id="rId5" Type="http://schemas.openxmlformats.org/officeDocument/2006/relationships/hyperlink" Target="http://www.egitimhane.com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na!A1"/><Relationship Id="rId1" Type="http://schemas.openxmlformats.org/officeDocument/2006/relationships/hyperlink" Target="#ANASAYFA!A1"/><Relationship Id="rId4" Type="http://schemas.openxmlformats.org/officeDocument/2006/relationships/hyperlink" Target="#ana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M&#252;zik!A1"/><Relationship Id="rId13" Type="http://schemas.openxmlformats.org/officeDocument/2006/relationships/hyperlink" Target="#OKU!A1"/><Relationship Id="rId18" Type="http://schemas.openxmlformats.org/officeDocument/2006/relationships/hyperlink" Target="#&#304;NG&#304;L&#304;ZCE!A1"/><Relationship Id="rId3" Type="http://schemas.openxmlformats.org/officeDocument/2006/relationships/hyperlink" Target="#'S&#305;n&#305;f DEFTER&#304;'!A1"/><Relationship Id="rId7" Type="http://schemas.openxmlformats.org/officeDocument/2006/relationships/hyperlink" Target="#'G&#246;rsel Sanatlar'!A1"/><Relationship Id="rId12" Type="http://schemas.openxmlformats.org/officeDocument/2006/relationships/image" Target="../media/image9.jpeg"/><Relationship Id="rId17" Type="http://schemas.openxmlformats.org/officeDocument/2006/relationships/hyperlink" Target="#'Fen Bilimleri'!A1"/><Relationship Id="rId2" Type="http://schemas.openxmlformats.org/officeDocument/2006/relationships/image" Target="../media/image8.jpeg"/><Relationship Id="rId16" Type="http://schemas.openxmlformats.org/officeDocument/2006/relationships/hyperlink" Target="#OKU!A1"/><Relationship Id="rId1" Type="http://schemas.openxmlformats.org/officeDocument/2006/relationships/hyperlink" Target="#TopluTarihGiri&#351;i!A1"/><Relationship Id="rId6" Type="http://schemas.openxmlformats.org/officeDocument/2006/relationships/hyperlink" Target="#Matematik!A1"/><Relationship Id="rId11" Type="http://schemas.openxmlformats.org/officeDocument/2006/relationships/hyperlink" Target="#TopluKazan&#305;mlar!A1"/><Relationship Id="rId5" Type="http://schemas.openxmlformats.org/officeDocument/2006/relationships/hyperlink" Target="#T&#252;rk&#231;e!A1"/><Relationship Id="rId15" Type="http://schemas.openxmlformats.org/officeDocument/2006/relationships/hyperlink" Target="https://www.youtube.com/watch?v=e54OGuAavsk" TargetMode="External"/><Relationship Id="rId10" Type="http://schemas.openxmlformats.org/officeDocument/2006/relationships/hyperlink" Target="#'Serbest Etkinlikler'!A1"/><Relationship Id="rId4" Type="http://schemas.openxmlformats.org/officeDocument/2006/relationships/hyperlink" Target="#'Hayat Bilgisi'!A1"/><Relationship Id="rId9" Type="http://schemas.openxmlformats.org/officeDocument/2006/relationships/hyperlink" Target="#'Beden E&#287;itimi ve Oyun'!A1"/><Relationship Id="rId14" Type="http://schemas.openxmlformats.org/officeDocument/2006/relationships/hyperlink" Target="#Haftal&#305;kDersProgram&#305;Olu&#351;turma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10.png"/><Relationship Id="rId1" Type="http://schemas.openxmlformats.org/officeDocument/2006/relationships/hyperlink" Target="#ana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131763</xdr:colOff>
      <xdr:row>1</xdr:row>
      <xdr:rowOff>139700</xdr:rowOff>
    </xdr:from>
    <xdr:to>
      <xdr:col>16</xdr:col>
      <xdr:colOff>825499</xdr:colOff>
      <xdr:row>4</xdr:row>
      <xdr:rowOff>142875</xdr:rowOff>
    </xdr:to>
    <xdr:grpSp>
      <xdr:nvGrpSpPr>
        <xdr:cNvPr id="17" name="5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>
          <a:grpSpLocks noChangeAspect="1"/>
        </xdr:cNvGrpSpPr>
      </xdr:nvGrpSpPr>
      <xdr:grpSpPr bwMode="auto">
        <a:xfrm flipH="1">
          <a:off x="12680951" y="330200"/>
          <a:ext cx="1598611" cy="693738"/>
          <a:chOff x="605117" y="201707"/>
          <a:chExt cx="1801875" cy="809625"/>
        </a:xfrm>
      </xdr:grpSpPr>
      <xdr:pic>
        <xdr:nvPicPr>
          <xdr:cNvPr id="18" name="6 Resim" descr="Home.png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" name="3 Metin kutusu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SpPr txBox="1"/>
        </xdr:nvSpPr>
        <xdr:spPr>
          <a:xfrm>
            <a:off x="1579031" y="520160"/>
            <a:ext cx="827961" cy="248421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1</xdr:col>
      <xdr:colOff>243840</xdr:colOff>
      <xdr:row>2</xdr:row>
      <xdr:rowOff>0</xdr:rowOff>
    </xdr:from>
    <xdr:to>
      <xdr:col>4</xdr:col>
      <xdr:colOff>534519</xdr:colOff>
      <xdr:row>5</xdr:row>
      <xdr:rowOff>278968</xdr:rowOff>
    </xdr:to>
    <xdr:grpSp>
      <xdr:nvGrpSpPr>
        <xdr:cNvPr id="44" name="5 Grup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GrpSpPr>
          <a:grpSpLocks noChangeAspect="1"/>
        </xdr:cNvGrpSpPr>
      </xdr:nvGrpSpPr>
      <xdr:grpSpPr bwMode="auto">
        <a:xfrm>
          <a:off x="410528" y="381000"/>
          <a:ext cx="2719554" cy="1088593"/>
          <a:chOff x="605117" y="201707"/>
          <a:chExt cx="1803326" cy="809625"/>
        </a:xfrm>
      </xdr:grpSpPr>
      <xdr:pic>
        <xdr:nvPicPr>
          <xdr:cNvPr id="45" name="6 Resim" descr="Home.png">
            <a:extLst>
              <a:ext uri="{FF2B5EF4-FFF2-40B4-BE49-F238E27FC236}">
                <a16:creationId xmlns="" xmlns:a16="http://schemas.microsoft.com/office/drawing/2014/main" id="{00000000-0008-0000-0000-00002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6" name="3 Metin kutusu">
            <a:extLst>
              <a:ext uri="{FF2B5EF4-FFF2-40B4-BE49-F238E27FC236}">
                <a16:creationId xmlns="" xmlns:a16="http://schemas.microsoft.com/office/drawing/2014/main" id="{00000000-0008-0000-0000-00002E000000}"/>
              </a:ext>
            </a:extLst>
          </xdr:cNvPr>
          <xdr:cNvSpPr txBox="1"/>
        </xdr:nvSpPr>
        <xdr:spPr>
          <a:xfrm>
            <a:off x="1579030" y="526494"/>
            <a:ext cx="829413" cy="271144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8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8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14</xdr:col>
      <xdr:colOff>517071</xdr:colOff>
      <xdr:row>2</xdr:row>
      <xdr:rowOff>27214</xdr:rowOff>
    </xdr:from>
    <xdr:to>
      <xdr:col>15</xdr:col>
      <xdr:colOff>821870</xdr:colOff>
      <xdr:row>5</xdr:row>
      <xdr:rowOff>381000</xdr:rowOff>
    </xdr:to>
    <xdr:pic>
      <xdr:nvPicPr>
        <xdr:cNvPr id="12" name="Resim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32821" y="435428"/>
          <a:ext cx="1216478" cy="11838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304801</xdr:colOff>
      <xdr:row>13</xdr:row>
      <xdr:rowOff>110491</xdr:rowOff>
    </xdr:from>
    <xdr:to>
      <xdr:col>3</xdr:col>
      <xdr:colOff>323851</xdr:colOff>
      <xdr:row>19</xdr:row>
      <xdr:rowOff>129541</xdr:rowOff>
    </xdr:to>
    <xdr:sp macro="" textlink="">
      <xdr:nvSpPr>
        <xdr:cNvPr id="22" name="Metin kutusu 2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04801" y="2503171"/>
          <a:ext cx="1893570" cy="111633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>
            <a:effectLst/>
          </a:endParaRPr>
        </a:p>
        <a:p>
          <a:r>
            <a:rPr lang="tr-TR" sz="1100">
              <a:latin typeface="Kayra" panose="020F0702020204020204" pitchFamily="34" charset="0"/>
            </a:rPr>
            <a:t>Programda değiştirmek</a:t>
          </a:r>
          <a:r>
            <a:rPr lang="tr-TR" sz="1100" baseline="0">
              <a:latin typeface="Kayra" panose="020F0702020204020204" pitchFamily="34" charset="0"/>
            </a:rPr>
            <a:t> istediğiniz dersi başlığıyla beraber seçin.</a:t>
          </a:r>
          <a:endParaRPr lang="tr-TR" sz="1100">
            <a:latin typeface="Kayra" panose="020F0702020204020204" pitchFamily="34" charset="0"/>
          </a:endParaRPr>
        </a:p>
      </xdr:txBody>
    </xdr:sp>
    <xdr:clientData/>
  </xdr:twoCellAnchor>
  <xdr:twoCellAnchor>
    <xdr:from>
      <xdr:col>0</xdr:col>
      <xdr:colOff>329565</xdr:colOff>
      <xdr:row>28</xdr:row>
      <xdr:rowOff>66675</xdr:rowOff>
    </xdr:from>
    <xdr:to>
      <xdr:col>2</xdr:col>
      <xdr:colOff>615315</xdr:colOff>
      <xdr:row>41</xdr:row>
      <xdr:rowOff>144781</xdr:rowOff>
    </xdr:to>
    <xdr:sp macro="" textlink="">
      <xdr:nvSpPr>
        <xdr:cNvPr id="27" name="Metin kutusu 26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329565" y="5202555"/>
          <a:ext cx="1535430" cy="2455546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r-TR" sz="1100"/>
        </a:p>
        <a:p>
          <a:r>
            <a:rPr lang="tr-TR" sz="1100">
              <a:latin typeface="Kayra" panose="020F0702020204020204" pitchFamily="34" charset="0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0</xdr:col>
      <xdr:colOff>581025</xdr:colOff>
      <xdr:row>53</xdr:row>
      <xdr:rowOff>0</xdr:rowOff>
    </xdr:from>
    <xdr:to>
      <xdr:col>3</xdr:col>
      <xdr:colOff>466725</xdr:colOff>
      <xdr:row>65</xdr:row>
      <xdr:rowOff>129540</xdr:rowOff>
    </xdr:to>
    <xdr:sp macro="" textlink="">
      <xdr:nvSpPr>
        <xdr:cNvPr id="29" name="Metin kutusu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581025" y="9707880"/>
          <a:ext cx="1760220" cy="232410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>
            <a:effectLst/>
          </a:endParaRPr>
        </a:p>
        <a:p>
          <a:r>
            <a:rPr lang="tr-TR" sz="1100">
              <a:latin typeface="Kayra" panose="020F0702020204020204" pitchFamily="34" charset="0"/>
            </a:rPr>
            <a:t>Şekildeki gibi</a:t>
          </a:r>
          <a:r>
            <a:rPr lang="tr-TR" sz="1100" baseline="0">
              <a:latin typeface="Kayra" panose="020F0702020204020204" pitchFamily="34" charset="0"/>
            </a:rPr>
            <a:t> dersi sürükledikten sonra, yerine yerleştirmek istediğiniz diğer dersi de aynı işlemleri tekrarlayarak ders programını kendi programınıza uyarlayabilirisiniz.</a:t>
          </a:r>
          <a:endParaRPr lang="tr-TR" sz="1100">
            <a:latin typeface="Kayra" panose="020F0702020204020204" pitchFamily="34" charset="0"/>
          </a:endParaRPr>
        </a:p>
      </xdr:txBody>
    </xdr:sp>
    <xdr:clientData/>
  </xdr:twoCellAnchor>
  <xdr:twoCellAnchor editAs="oneCell">
    <xdr:from>
      <xdr:col>3</xdr:col>
      <xdr:colOff>110378</xdr:colOff>
      <xdr:row>1</xdr:row>
      <xdr:rowOff>84603</xdr:rowOff>
    </xdr:from>
    <xdr:to>
      <xdr:col>13</xdr:col>
      <xdr:colOff>514351</xdr:colOff>
      <xdr:row>5</xdr:row>
      <xdr:rowOff>4817</xdr:rowOff>
    </xdr:to>
    <xdr:sp macro="" textlink="">
      <xdr:nvSpPr>
        <xdr:cNvPr id="31" name="2 Aynı Yanın Köşesi Yuvarlatılmış Dikdörtgen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Aspect="1"/>
        </xdr:cNvSpPr>
      </xdr:nvSpPr>
      <xdr:spPr>
        <a:xfrm>
          <a:off x="1984898" y="252243"/>
          <a:ext cx="6499973" cy="65173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0</xdr:col>
      <xdr:colOff>90209</xdr:colOff>
      <xdr:row>5</xdr:row>
      <xdr:rowOff>11990</xdr:rowOff>
    </xdr:from>
    <xdr:to>
      <xdr:col>14</xdr:col>
      <xdr:colOff>349513</xdr:colOff>
      <xdr:row>5</xdr:row>
      <xdr:rowOff>118781</xdr:rowOff>
    </xdr:to>
    <xdr:sp macro="" textlink="">
      <xdr:nvSpPr>
        <xdr:cNvPr id="32" name="3 Dikdörtgen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Aspect="1"/>
        </xdr:cNvSpPr>
      </xdr:nvSpPr>
      <xdr:spPr>
        <a:xfrm>
          <a:off x="90209" y="880670"/>
          <a:ext cx="879370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211231</xdr:colOff>
      <xdr:row>2</xdr:row>
      <xdr:rowOff>39779</xdr:rowOff>
    </xdr:from>
    <xdr:to>
      <xdr:col>13</xdr:col>
      <xdr:colOff>424704</xdr:colOff>
      <xdr:row>4</xdr:row>
      <xdr:rowOff>148813</xdr:rowOff>
    </xdr:to>
    <xdr:sp macro="" textlink="">
      <xdr:nvSpPr>
        <xdr:cNvPr id="33" name="4 Dikdörtgen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Aspect="1"/>
        </xdr:cNvSpPr>
      </xdr:nvSpPr>
      <xdr:spPr>
        <a:xfrm>
          <a:off x="2085751" y="375059"/>
          <a:ext cx="6309473" cy="47479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HAFTALIK DERS</a:t>
          </a:r>
          <a:r>
            <a:rPr lang="tr-TR" sz="1800" b="1" baseline="0"/>
            <a:t> PROGRAMI OLUŞTURMA</a:t>
          </a:r>
          <a:endParaRPr lang="tr-TR" sz="1800" b="1"/>
        </a:p>
      </xdr:txBody>
    </xdr:sp>
    <xdr:clientData/>
  </xdr:twoCellAnchor>
  <xdr:twoCellAnchor editAs="oneCell">
    <xdr:from>
      <xdr:col>0</xdr:col>
      <xdr:colOff>236220</xdr:colOff>
      <xdr:row>0</xdr:row>
      <xdr:rowOff>15240</xdr:rowOff>
    </xdr:from>
    <xdr:to>
      <xdr:col>2</xdr:col>
      <xdr:colOff>502920</xdr:colOff>
      <xdr:row>5</xdr:row>
      <xdr:rowOff>87630</xdr:rowOff>
    </xdr:to>
    <xdr:grpSp>
      <xdr:nvGrpSpPr>
        <xdr:cNvPr id="34" name="11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GrpSpPr>
          <a:grpSpLocks noChangeAspect="1"/>
        </xdr:cNvGrpSpPr>
      </xdr:nvGrpSpPr>
      <xdr:grpSpPr bwMode="auto">
        <a:xfrm>
          <a:off x="236220" y="15240"/>
          <a:ext cx="1485900" cy="1034415"/>
          <a:chOff x="605117" y="201707"/>
          <a:chExt cx="1749803" cy="809625"/>
        </a:xfrm>
      </xdr:grpSpPr>
      <xdr:pic>
        <xdr:nvPicPr>
          <xdr:cNvPr id="35" name="12 Resim" descr="Home.png">
            <a:extLst>
              <a:ext uri="{FF2B5EF4-FFF2-40B4-BE49-F238E27FC236}">
                <a16:creationId xmlns="" xmlns:a16="http://schemas.microsoft.com/office/drawing/2014/main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6" name="6 Metin kutusu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100-000024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3</xdr:col>
      <xdr:colOff>533400</xdr:colOff>
      <xdr:row>7</xdr:row>
      <xdr:rowOff>137160</xdr:rowOff>
    </xdr:from>
    <xdr:to>
      <xdr:col>13</xdr:col>
      <xdr:colOff>335280</xdr:colOff>
      <xdr:row>25</xdr:row>
      <xdr:rowOff>106680</xdr:rowOff>
    </xdr:to>
    <xdr:pic>
      <xdr:nvPicPr>
        <xdr:cNvPr id="43" name="Resim 42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7920" y="1432560"/>
          <a:ext cx="6050280" cy="3261360"/>
        </a:xfrm>
        <a:prstGeom prst="rect">
          <a:avLst/>
        </a:prstGeom>
      </xdr:spPr>
    </xdr:pic>
    <xdr:clientData/>
  </xdr:twoCellAnchor>
  <xdr:twoCellAnchor>
    <xdr:from>
      <xdr:col>3</xdr:col>
      <xdr:colOff>240031</xdr:colOff>
      <xdr:row>16</xdr:row>
      <xdr:rowOff>173356</xdr:rowOff>
    </xdr:from>
    <xdr:to>
      <xdr:col>6</xdr:col>
      <xdr:colOff>259080</xdr:colOff>
      <xdr:row>18</xdr:row>
      <xdr:rowOff>121920</xdr:rowOff>
    </xdr:to>
    <xdr:cxnSp macro="">
      <xdr:nvCxnSpPr>
        <xdr:cNvPr id="23" name="Düz Ok Bağlayıcısı 2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CxnSpPr/>
      </xdr:nvCxnSpPr>
      <xdr:spPr>
        <a:xfrm>
          <a:off x="2114551" y="3114676"/>
          <a:ext cx="1893569" cy="314324"/>
        </a:xfrm>
        <a:prstGeom prst="straightConnector1">
          <a:avLst/>
        </a:prstGeom>
        <a:ln>
          <a:tailEnd type="arrow" w="lg" len="lg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510540</xdr:colOff>
      <xdr:row>26</xdr:row>
      <xdr:rowOff>137160</xdr:rowOff>
    </xdr:from>
    <xdr:to>
      <xdr:col>13</xdr:col>
      <xdr:colOff>327660</xdr:colOff>
      <xdr:row>44</xdr:row>
      <xdr:rowOff>175260</xdr:rowOff>
    </xdr:to>
    <xdr:pic>
      <xdr:nvPicPr>
        <xdr:cNvPr id="56" name="Resim 55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5060" y="4907280"/>
          <a:ext cx="6065520" cy="3329940"/>
        </a:xfrm>
        <a:prstGeom prst="rect">
          <a:avLst/>
        </a:prstGeom>
      </xdr:spPr>
    </xdr:pic>
    <xdr:clientData/>
  </xdr:twoCellAnchor>
  <xdr:twoCellAnchor>
    <xdr:from>
      <xdr:col>2</xdr:col>
      <xdr:colOff>533400</xdr:colOff>
      <xdr:row>33</xdr:row>
      <xdr:rowOff>0</xdr:rowOff>
    </xdr:from>
    <xdr:to>
      <xdr:col>6</xdr:col>
      <xdr:colOff>464820</xdr:colOff>
      <xdr:row>36</xdr:row>
      <xdr:rowOff>76200</xdr:rowOff>
    </xdr:to>
    <xdr:cxnSp macro="">
      <xdr:nvCxnSpPr>
        <xdr:cNvPr id="28" name="Düz Ok Bağlayıcısı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CxnSpPr/>
      </xdr:nvCxnSpPr>
      <xdr:spPr>
        <a:xfrm>
          <a:off x="1783080" y="6050280"/>
          <a:ext cx="2430780" cy="6248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506731</xdr:colOff>
      <xdr:row>35</xdr:row>
      <xdr:rowOff>179069</xdr:rowOff>
    </xdr:from>
    <xdr:to>
      <xdr:col>7</xdr:col>
      <xdr:colOff>60961</xdr:colOff>
      <xdr:row>37</xdr:row>
      <xdr:rowOff>0</xdr:rowOff>
    </xdr:to>
    <xdr:sp macro="" textlink="">
      <xdr:nvSpPr>
        <xdr:cNvPr id="26" name="Dörtlü Ok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/>
      </xdr:nvSpPr>
      <xdr:spPr>
        <a:xfrm>
          <a:off x="4255771" y="6595109"/>
          <a:ext cx="179070" cy="18669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 editAs="oneCell">
    <xdr:from>
      <xdr:col>3</xdr:col>
      <xdr:colOff>601980</xdr:colOff>
      <xdr:row>48</xdr:row>
      <xdr:rowOff>137160</xdr:rowOff>
    </xdr:from>
    <xdr:to>
      <xdr:col>13</xdr:col>
      <xdr:colOff>266700</xdr:colOff>
      <xdr:row>66</xdr:row>
      <xdr:rowOff>73025</xdr:rowOff>
    </xdr:to>
    <xdr:pic>
      <xdr:nvPicPr>
        <xdr:cNvPr id="59" name="Resim 58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8930640"/>
          <a:ext cx="5913120" cy="3227705"/>
        </a:xfrm>
        <a:prstGeom prst="rect">
          <a:avLst/>
        </a:prstGeom>
      </xdr:spPr>
    </xdr:pic>
    <xdr:clientData/>
  </xdr:twoCellAnchor>
  <xdr:twoCellAnchor>
    <xdr:from>
      <xdr:col>5</xdr:col>
      <xdr:colOff>327660</xdr:colOff>
      <xdr:row>58</xdr:row>
      <xdr:rowOff>15240</xdr:rowOff>
    </xdr:from>
    <xdr:to>
      <xdr:col>11</xdr:col>
      <xdr:colOff>7620</xdr:colOff>
      <xdr:row>58</xdr:row>
      <xdr:rowOff>45720</xdr:rowOff>
    </xdr:to>
    <xdr:cxnSp macro="">
      <xdr:nvCxnSpPr>
        <xdr:cNvPr id="38" name="Düz Ok Bağlayıcısı 37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CxnSpPr/>
      </xdr:nvCxnSpPr>
      <xdr:spPr>
        <a:xfrm flipV="1">
          <a:off x="3451860" y="10637520"/>
          <a:ext cx="3429000" cy="3048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213360</xdr:colOff>
      <xdr:row>58</xdr:row>
      <xdr:rowOff>22860</xdr:rowOff>
    </xdr:from>
    <xdr:to>
      <xdr:col>5</xdr:col>
      <xdr:colOff>167640</xdr:colOff>
      <xdr:row>58</xdr:row>
      <xdr:rowOff>171450</xdr:rowOff>
    </xdr:to>
    <xdr:cxnSp macro="">
      <xdr:nvCxnSpPr>
        <xdr:cNvPr id="37" name="Düz Ok Bağlayıcısı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CxnSpPr/>
      </xdr:nvCxnSpPr>
      <xdr:spPr>
        <a:xfrm flipV="1">
          <a:off x="2087880" y="10645140"/>
          <a:ext cx="1203960" cy="148590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274320</xdr:colOff>
      <xdr:row>60</xdr:row>
      <xdr:rowOff>53340</xdr:rowOff>
    </xdr:from>
    <xdr:to>
      <xdr:col>11</xdr:col>
      <xdr:colOff>100965</xdr:colOff>
      <xdr:row>60</xdr:row>
      <xdr:rowOff>76201</xdr:rowOff>
    </xdr:to>
    <xdr:cxnSp macro="">
      <xdr:nvCxnSpPr>
        <xdr:cNvPr id="61" name="Düz Ok Bağlayıcısı 60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>
          <a:off x="5273040" y="11041380"/>
          <a:ext cx="1701165" cy="2286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45720</xdr:colOff>
      <xdr:row>68</xdr:row>
      <xdr:rowOff>152400</xdr:rowOff>
    </xdr:from>
    <xdr:to>
      <xdr:col>13</xdr:col>
      <xdr:colOff>373380</xdr:colOff>
      <xdr:row>93</xdr:row>
      <xdr:rowOff>53340</xdr:rowOff>
    </xdr:to>
    <xdr:pic>
      <xdr:nvPicPr>
        <xdr:cNvPr id="67" name="Resim 66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2116"/>
        <a:stretch/>
      </xdr:blipFill>
      <xdr:spPr>
        <a:xfrm>
          <a:off x="2545080" y="12603480"/>
          <a:ext cx="5951220" cy="4472940"/>
        </a:xfrm>
        <a:prstGeom prst="rect">
          <a:avLst/>
        </a:prstGeom>
      </xdr:spPr>
    </xdr:pic>
    <xdr:clientData/>
  </xdr:twoCellAnchor>
  <xdr:twoCellAnchor>
    <xdr:from>
      <xdr:col>9</xdr:col>
      <xdr:colOff>60960</xdr:colOff>
      <xdr:row>79</xdr:row>
      <xdr:rowOff>144780</xdr:rowOff>
    </xdr:from>
    <xdr:to>
      <xdr:col>11</xdr:col>
      <xdr:colOff>502922</xdr:colOff>
      <xdr:row>81</xdr:row>
      <xdr:rowOff>129540</xdr:rowOff>
    </xdr:to>
    <xdr:cxnSp macro="">
      <xdr:nvCxnSpPr>
        <xdr:cNvPr id="39" name="Düz Ok Bağlayıcısı 38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CxnSpPr/>
      </xdr:nvCxnSpPr>
      <xdr:spPr>
        <a:xfrm flipH="1">
          <a:off x="5684520" y="14607540"/>
          <a:ext cx="1691642" cy="35052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388620</xdr:colOff>
      <xdr:row>79</xdr:row>
      <xdr:rowOff>137160</xdr:rowOff>
    </xdr:from>
    <xdr:to>
      <xdr:col>12</xdr:col>
      <xdr:colOff>45720</xdr:colOff>
      <xdr:row>82</xdr:row>
      <xdr:rowOff>22860</xdr:rowOff>
    </xdr:to>
    <xdr:cxnSp macro="">
      <xdr:nvCxnSpPr>
        <xdr:cNvPr id="69" name="Düz Ok Bağlayıcısı 68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CxnSpPr/>
      </xdr:nvCxnSpPr>
      <xdr:spPr>
        <a:xfrm flipH="1" flipV="1">
          <a:off x="3512820" y="14599920"/>
          <a:ext cx="4030980" cy="43434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0</xdr:rowOff>
    </xdr:from>
    <xdr:to>
      <xdr:col>3</xdr:col>
      <xdr:colOff>495300</xdr:colOff>
      <xdr:row>90</xdr:row>
      <xdr:rowOff>76200</xdr:rowOff>
    </xdr:to>
    <xdr:sp macro="" textlink="">
      <xdr:nvSpPr>
        <xdr:cNvPr id="25" name="Metin kutusu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624840" y="13914120"/>
          <a:ext cx="1744980" cy="263652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400">
              <a:latin typeface="Kayra" panose="020F0702020204020204" pitchFamily="34" charset="0"/>
            </a:rPr>
            <a:t>NOT: Bütün eğitim emekçisi</a:t>
          </a:r>
          <a:r>
            <a:rPr lang="tr-TR" sz="1400" baseline="0">
              <a:latin typeface="Kayra" panose="020F0702020204020204" pitchFamily="34" charset="0"/>
            </a:rPr>
            <a:t> </a:t>
          </a:r>
          <a:r>
            <a:rPr lang="tr-TR" sz="1400">
              <a:latin typeface="Kayra" panose="020F0702020204020204" pitchFamily="34" charset="0"/>
            </a:rPr>
            <a:t>öğretmenlerimizin bunu anlayıp, kendi ders programlarına göre uyarlayacaklarına eminim!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5603</xdr:colOff>
      <xdr:row>1</xdr:row>
      <xdr:rowOff>56028</xdr:rowOff>
    </xdr:from>
    <xdr:ext cx="4536135" cy="521187"/>
    <xdr:sp macro="" textlink="">
      <xdr:nvSpPr>
        <xdr:cNvPr id="2" name="1 Aynı Yanın Köşesi Yuvarlatılmış Dikdört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spect="1"/>
        </xdr:cNvSpPr>
      </xdr:nvSpPr>
      <xdr:spPr>
        <a:xfrm>
          <a:off x="2663078" y="246528"/>
          <a:ext cx="4416120" cy="544047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oneCellAnchor>
  <xdr:oneCellAnchor>
    <xdr:from>
      <xdr:col>1</xdr:col>
      <xdr:colOff>4484</xdr:colOff>
      <xdr:row>5</xdr:row>
      <xdr:rowOff>21515</xdr:rowOff>
    </xdr:from>
    <xdr:ext cx="7852634" cy="106791"/>
    <xdr:sp macro="" textlink="">
      <xdr:nvSpPr>
        <xdr:cNvPr id="3" name="2 Dikdört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oneCellAnchor>
  <xdr:oneCellAnchor>
    <xdr:from>
      <xdr:col>3</xdr:col>
      <xdr:colOff>106457</xdr:colOff>
      <xdr:row>2</xdr:row>
      <xdr:rowOff>11205</xdr:rowOff>
    </xdr:from>
    <xdr:ext cx="4816740" cy="546960"/>
    <xdr:sp macro="" textlink="">
      <xdr:nvSpPr>
        <xdr:cNvPr id="4" name="3 Dikdörtgen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Aspect="1"/>
        </xdr:cNvSpPr>
      </xdr:nvSpPr>
      <xdr:spPr>
        <a:xfrm>
          <a:off x="2763932" y="392205"/>
          <a:ext cx="4696725" cy="56982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oneCellAnchor>
  <xdr:oneCellAnchor>
    <xdr:from>
      <xdr:col>0</xdr:col>
      <xdr:colOff>190500</xdr:colOff>
      <xdr:row>0</xdr:row>
      <xdr:rowOff>0</xdr:rowOff>
    </xdr:from>
    <xdr:ext cx="1663065" cy="942975"/>
    <xdr:grpSp>
      <xdr:nvGrpSpPr>
        <xdr:cNvPr id="5" name="17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190500" y="0"/>
          <a:ext cx="1663065" cy="942975"/>
          <a:chOff x="605117" y="201707"/>
          <a:chExt cx="1749803" cy="809625"/>
        </a:xfrm>
      </xdr:grpSpPr>
      <xdr:pic>
        <xdr:nvPicPr>
          <xdr:cNvPr id="6" name="18 Resim" descr="Home.png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oneCellAnchor>
  <xdr:twoCellAnchor editAs="oneCell">
    <xdr:from>
      <xdr:col>3</xdr:col>
      <xdr:colOff>5603</xdr:colOff>
      <xdr:row>1</xdr:row>
      <xdr:rowOff>56028</xdr:rowOff>
    </xdr:from>
    <xdr:to>
      <xdr:col>7</xdr:col>
      <xdr:colOff>61178</xdr:colOff>
      <xdr:row>4</xdr:row>
      <xdr:rowOff>28575</xdr:rowOff>
    </xdr:to>
    <xdr:sp macro="" textlink="">
      <xdr:nvSpPr>
        <xdr:cNvPr id="14" name="1 Aynı Yanın Köşesi Yuvarlatılmış Dikdört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>
          <a:spLocks noChangeAspect="1"/>
        </xdr:cNvSpPr>
      </xdr:nvSpPr>
      <xdr:spPr>
        <a:xfrm>
          <a:off x="2725943" y="238908"/>
          <a:ext cx="4528515" cy="521187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1265818</xdr:colOff>
      <xdr:row>5</xdr:row>
      <xdr:rowOff>128306</xdr:rowOff>
    </xdr:to>
    <xdr:sp macro="" textlink="">
      <xdr:nvSpPr>
        <xdr:cNvPr id="15" name="2 Dikdörtgen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>
          <a:spLocks noChangeAspect="1"/>
        </xdr:cNvSpPr>
      </xdr:nvSpPr>
      <xdr:spPr>
        <a:xfrm>
          <a:off x="614084" y="935915"/>
          <a:ext cx="784501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106457</xdr:colOff>
      <xdr:row>2</xdr:row>
      <xdr:rowOff>11205</xdr:rowOff>
    </xdr:from>
    <xdr:to>
      <xdr:col>7</xdr:col>
      <xdr:colOff>442637</xdr:colOff>
      <xdr:row>5</xdr:row>
      <xdr:rowOff>9525</xdr:rowOff>
    </xdr:to>
    <xdr:sp macro="" textlink="">
      <xdr:nvSpPr>
        <xdr:cNvPr id="16" name="3 Dikdörtgen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>
          <a:spLocks noChangeAspect="1"/>
        </xdr:cNvSpPr>
      </xdr:nvSpPr>
      <xdr:spPr>
        <a:xfrm>
          <a:off x="2826797" y="376965"/>
          <a:ext cx="4809120" cy="54696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twoCellAnchor>
  <xdr:twoCellAnchor editAs="oneCell">
    <xdr:from>
      <xdr:col>0</xdr:col>
      <xdr:colOff>190500</xdr:colOff>
      <xdr:row>0</xdr:row>
      <xdr:rowOff>0</xdr:rowOff>
    </xdr:from>
    <xdr:to>
      <xdr:col>2</xdr:col>
      <xdr:colOff>466725</xdr:colOff>
      <xdr:row>5</xdr:row>
      <xdr:rowOff>28575</xdr:rowOff>
    </xdr:to>
    <xdr:grpSp>
      <xdr:nvGrpSpPr>
        <xdr:cNvPr id="17" name="17 Grup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GrpSpPr>
          <a:grpSpLocks noChangeAspect="1"/>
        </xdr:cNvGrpSpPr>
      </xdr:nvGrpSpPr>
      <xdr:grpSpPr bwMode="auto">
        <a:xfrm>
          <a:off x="190500" y="0"/>
          <a:ext cx="1638300" cy="981075"/>
          <a:chOff x="605117" y="201707"/>
          <a:chExt cx="1749803" cy="809625"/>
        </a:xfrm>
      </xdr:grpSpPr>
      <xdr:pic>
        <xdr:nvPicPr>
          <xdr:cNvPr id="18" name="18 Resim" descr="Home.png">
            <a:extLst>
              <a:ext uri="{FF2B5EF4-FFF2-40B4-BE49-F238E27FC236}">
                <a16:creationId xmlns="" xmlns:a16="http://schemas.microsoft.com/office/drawing/2014/main" id="{00000000-0008-0000-02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" name="6 Metin kutusu">
            <a:extLst>
              <a:ext uri="{FF2B5EF4-FFF2-40B4-BE49-F238E27FC236}">
                <a16:creationId xmlns="" xmlns:a16="http://schemas.microsoft.com/office/drawing/2014/main" id="{00000000-0008-0000-0200-000013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358028</xdr:colOff>
      <xdr:row>1</xdr:row>
      <xdr:rowOff>56028</xdr:rowOff>
    </xdr:from>
    <xdr:to>
      <xdr:col>13</xdr:col>
      <xdr:colOff>571500</xdr:colOff>
      <xdr:row>5</xdr:row>
      <xdr:rowOff>44822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spect="1"/>
        </xdr:cNvSpPr>
      </xdr:nvSpPr>
      <xdr:spPr>
        <a:xfrm>
          <a:off x="3067361" y="246528"/>
          <a:ext cx="10690972" cy="7507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4484</xdr:colOff>
      <xdr:row>5</xdr:row>
      <xdr:rowOff>137583</xdr:rowOff>
    </xdr:from>
    <xdr:to>
      <xdr:col>14</xdr:col>
      <xdr:colOff>211667</xdr:colOff>
      <xdr:row>6</xdr:row>
      <xdr:rowOff>63501</xdr:rowOff>
    </xdr:to>
    <xdr:sp macro="" textlink="">
      <xdr:nvSpPr>
        <xdr:cNvPr id="3" name="2 Dikdörtgen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Aspect="1"/>
        </xdr:cNvSpPr>
      </xdr:nvSpPr>
      <xdr:spPr>
        <a:xfrm>
          <a:off x="1666067" y="1090083"/>
          <a:ext cx="12780183" cy="116418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458881</xdr:colOff>
      <xdr:row>2</xdr:row>
      <xdr:rowOff>11204</xdr:rowOff>
    </xdr:from>
    <xdr:to>
      <xdr:col>13</xdr:col>
      <xdr:colOff>306917</xdr:colOff>
      <xdr:row>4</xdr:row>
      <xdr:rowOff>150718</xdr:rowOff>
    </xdr:to>
    <xdr:sp macro="" textlink="">
      <xdr:nvSpPr>
        <xdr:cNvPr id="4" name="3 Dikdörtgen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>
          <a:spLocks noChangeAspect="1"/>
        </xdr:cNvSpPr>
      </xdr:nvSpPr>
      <xdr:spPr>
        <a:xfrm>
          <a:off x="3168214" y="392204"/>
          <a:ext cx="10325536" cy="52051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TOPLU  KAZANIM / KONU  GİRİŞ   SAYFASI</a:t>
          </a:r>
        </a:p>
      </xdr:txBody>
    </xdr:sp>
    <xdr:clientData/>
  </xdr:twoCellAnchor>
  <xdr:twoCellAnchor editAs="oneCell">
    <xdr:from>
      <xdr:col>1</xdr:col>
      <xdr:colOff>60960</xdr:colOff>
      <xdr:row>0</xdr:row>
      <xdr:rowOff>1</xdr:rowOff>
    </xdr:from>
    <xdr:to>
      <xdr:col>2</xdr:col>
      <xdr:colOff>792480</xdr:colOff>
      <xdr:row>5</xdr:row>
      <xdr:rowOff>45720</xdr:rowOff>
    </xdr:to>
    <xdr:grpSp>
      <xdr:nvGrpSpPr>
        <xdr:cNvPr id="5" name="5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674793" y="1"/>
          <a:ext cx="1779270" cy="998219"/>
          <a:chOff x="605117" y="201707"/>
          <a:chExt cx="1749803" cy="809625"/>
        </a:xfrm>
      </xdr:grpSpPr>
      <xdr:pic>
        <xdr:nvPicPr>
          <xdr:cNvPr id="6" name="6 Resim" descr="Home.png"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3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910478</xdr:colOff>
      <xdr:row>0</xdr:row>
      <xdr:rowOff>37822</xdr:rowOff>
    </xdr:from>
    <xdr:to>
      <xdr:col>6</xdr:col>
      <xdr:colOff>491490</xdr:colOff>
      <xdr:row>5</xdr:row>
      <xdr:rowOff>30480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spect="1"/>
        </xdr:cNvSpPr>
      </xdr:nvSpPr>
      <xdr:spPr>
        <a:xfrm>
          <a:off x="3005978" y="37822"/>
          <a:ext cx="6073252" cy="1112798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1180876</xdr:colOff>
      <xdr:row>0</xdr:row>
      <xdr:rowOff>220980</xdr:rowOff>
    </xdr:from>
    <xdr:to>
      <xdr:col>6</xdr:col>
      <xdr:colOff>251460</xdr:colOff>
      <xdr:row>3</xdr:row>
      <xdr:rowOff>9748</xdr:rowOff>
    </xdr:to>
    <xdr:sp macro="" textlink="">
      <xdr:nvSpPr>
        <xdr:cNvPr id="4" name="3 Dikdörtgen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 noChangeAspect="1"/>
        </xdr:cNvSpPr>
      </xdr:nvSpPr>
      <xdr:spPr>
        <a:xfrm>
          <a:off x="3276376" y="220980"/>
          <a:ext cx="5562824" cy="657448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MATEMATİK  DERSİ  KAZANIM / KONU  GİRİŞ   SAYFASI</a:t>
          </a:r>
        </a:p>
      </xdr:txBody>
    </xdr:sp>
    <xdr:clientData/>
  </xdr:twoCellAnchor>
  <xdr:twoCellAnchor editAs="oneCell">
    <xdr:from>
      <xdr:col>0</xdr:col>
      <xdr:colOff>135255</xdr:colOff>
      <xdr:row>0</xdr:row>
      <xdr:rowOff>129541</xdr:rowOff>
    </xdr:from>
    <xdr:to>
      <xdr:col>1</xdr:col>
      <xdr:colOff>1356360</xdr:colOff>
      <xdr:row>4</xdr:row>
      <xdr:rowOff>30480</xdr:rowOff>
    </xdr:to>
    <xdr:grpSp>
      <xdr:nvGrpSpPr>
        <xdr:cNvPr id="5" name="11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pSpPr>
          <a:grpSpLocks noChangeAspect="1"/>
        </xdr:cNvGrpSpPr>
      </xdr:nvGrpSpPr>
      <xdr:grpSpPr bwMode="auto">
        <a:xfrm>
          <a:off x="135255" y="129541"/>
          <a:ext cx="1828324" cy="889158"/>
          <a:chOff x="605117" y="201707"/>
          <a:chExt cx="1749803" cy="809625"/>
        </a:xfrm>
      </xdr:grpSpPr>
      <xdr:pic>
        <xdr:nvPicPr>
          <xdr:cNvPr id="6" name="12 Resim" descr="Home.png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2</xdr:col>
      <xdr:colOff>706755</xdr:colOff>
      <xdr:row>4</xdr:row>
      <xdr:rowOff>50090</xdr:rowOff>
    </xdr:from>
    <xdr:to>
      <xdr:col>6</xdr:col>
      <xdr:colOff>731520</xdr:colOff>
      <xdr:row>6</xdr:row>
      <xdr:rowOff>15630</xdr:rowOff>
    </xdr:to>
    <xdr:sp macro="" textlink="">
      <xdr:nvSpPr>
        <xdr:cNvPr id="3" name="2 Dikdörtgen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Aspect="1"/>
        </xdr:cNvSpPr>
      </xdr:nvSpPr>
      <xdr:spPr>
        <a:xfrm>
          <a:off x="2802255" y="1033070"/>
          <a:ext cx="6517005" cy="217000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1301002</xdr:colOff>
      <xdr:row>1</xdr:row>
      <xdr:rowOff>56028</xdr:rowOff>
    </xdr:from>
    <xdr:to>
      <xdr:col>5</xdr:col>
      <xdr:colOff>674158</xdr:colOff>
      <xdr:row>5</xdr:row>
      <xdr:rowOff>44822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spect="1"/>
        </xdr:cNvSpPr>
      </xdr:nvSpPr>
      <xdr:spPr>
        <a:xfrm>
          <a:off x="1910602" y="238908"/>
          <a:ext cx="7050517" cy="72031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2</xdr:col>
      <xdr:colOff>1745878</xdr:colOff>
      <xdr:row>5</xdr:row>
      <xdr:rowOff>128306</xdr:rowOff>
    </xdr:to>
    <xdr:sp macro="" textlink="">
      <xdr:nvSpPr>
        <xdr:cNvPr id="3" name="2 Dikdörtgen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169321</xdr:colOff>
      <xdr:row>1</xdr:row>
      <xdr:rowOff>155984</xdr:rowOff>
    </xdr:from>
    <xdr:to>
      <xdr:col>5</xdr:col>
      <xdr:colOff>453179</xdr:colOff>
      <xdr:row>4</xdr:row>
      <xdr:rowOff>112618</xdr:rowOff>
    </xdr:to>
    <xdr:sp macro="" textlink="">
      <xdr:nvSpPr>
        <xdr:cNvPr id="4" name="3 Dikdörtgen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>
          <a:spLocks noChangeAspect="1"/>
        </xdr:cNvSpPr>
      </xdr:nvSpPr>
      <xdr:spPr>
        <a:xfrm>
          <a:off x="2120041" y="338864"/>
          <a:ext cx="6620099" cy="50527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 baseline="0"/>
            <a:t>HAYAT </a:t>
          </a:r>
          <a:r>
            <a:rPr lang="tr-TR" sz="1800" b="1"/>
            <a:t>BİLGİSİ  DERSİ  KAZANIM / KONU  GİRİŞ   SAYFASI      </a:t>
          </a:r>
        </a:p>
      </xdr:txBody>
    </xdr:sp>
    <xdr:clientData/>
  </xdr:twoCellAnchor>
  <xdr:twoCellAnchor editAs="oneCell">
    <xdr:from>
      <xdr:col>0</xdr:col>
      <xdr:colOff>99061</xdr:colOff>
      <xdr:row>0</xdr:row>
      <xdr:rowOff>1</xdr:rowOff>
    </xdr:from>
    <xdr:to>
      <xdr:col>1</xdr:col>
      <xdr:colOff>1135381</xdr:colOff>
      <xdr:row>5</xdr:row>
      <xdr:rowOff>76201</xdr:rowOff>
    </xdr:to>
    <xdr:grpSp>
      <xdr:nvGrpSpPr>
        <xdr:cNvPr id="5" name="19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pSpPr>
          <a:grpSpLocks noChangeAspect="1"/>
        </xdr:cNvGrpSpPr>
      </xdr:nvGrpSpPr>
      <xdr:grpSpPr bwMode="auto">
        <a:xfrm>
          <a:off x="99061" y="1"/>
          <a:ext cx="1643539" cy="1028700"/>
          <a:chOff x="605117" y="201707"/>
          <a:chExt cx="1749803" cy="809625"/>
        </a:xfrm>
      </xdr:grpSpPr>
      <xdr:pic>
        <xdr:nvPicPr>
          <xdr:cNvPr id="6" name="20 Resim" descr="Home.png">
            <a:extLst>
              <a:ext uri="{FF2B5EF4-FFF2-40B4-BE49-F238E27FC236}">
                <a16:creationId xmlns="" xmlns:a16="http://schemas.microsoft.com/office/drawing/2014/main" id="{00000000-0008-0000-05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extLst>
              <a:ext uri="{FF2B5EF4-FFF2-40B4-BE49-F238E27FC236}">
                <a16:creationId xmlns="" xmlns:a16="http://schemas.microsoft.com/office/drawing/2014/main" id="{00000000-0008-0000-05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1301002</xdr:colOff>
      <xdr:row>1</xdr:row>
      <xdr:rowOff>56028</xdr:rowOff>
    </xdr:from>
    <xdr:to>
      <xdr:col>13</xdr:col>
      <xdr:colOff>112183</xdr:colOff>
      <xdr:row>5</xdr:row>
      <xdr:rowOff>44822</xdr:rowOff>
    </xdr:to>
    <xdr:sp macro="" textlink="">
      <xdr:nvSpPr>
        <xdr:cNvPr id="8" name="1 Aynı Yanın Köşesi Yuvarlatılmış Dikdörtgen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>
          <a:spLocks noChangeAspect="1"/>
        </xdr:cNvSpPr>
      </xdr:nvSpPr>
      <xdr:spPr>
        <a:xfrm>
          <a:off x="1910602" y="246528"/>
          <a:ext cx="6821706" cy="7507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6</xdr:col>
      <xdr:colOff>2803</xdr:colOff>
      <xdr:row>5</xdr:row>
      <xdr:rowOff>128306</xdr:rowOff>
    </xdr:to>
    <xdr:sp macro="" textlink="">
      <xdr:nvSpPr>
        <xdr:cNvPr id="9" name="2 Dikdörtgen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>
          <a:spLocks noChangeAspect="1"/>
        </xdr:cNvSpPr>
      </xdr:nvSpPr>
      <xdr:spPr>
        <a:xfrm>
          <a:off x="614084" y="974015"/>
          <a:ext cx="3046319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169321</xdr:colOff>
      <xdr:row>1</xdr:row>
      <xdr:rowOff>155984</xdr:rowOff>
    </xdr:from>
    <xdr:to>
      <xdr:col>12</xdr:col>
      <xdr:colOff>500804</xdr:colOff>
      <xdr:row>4</xdr:row>
      <xdr:rowOff>112618</xdr:rowOff>
    </xdr:to>
    <xdr:sp macro="" textlink="">
      <xdr:nvSpPr>
        <xdr:cNvPr id="10" name="3 Dikdörtgen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SpPr>
          <a:spLocks noChangeAspect="1"/>
        </xdr:cNvSpPr>
      </xdr:nvSpPr>
      <xdr:spPr>
        <a:xfrm>
          <a:off x="2083846" y="346484"/>
          <a:ext cx="6427483" cy="52813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 baseline="0"/>
            <a:t>FEN  </a:t>
          </a:r>
          <a:r>
            <a:rPr lang="tr-TR" sz="1800" b="1"/>
            <a:t>BİLİMLERİ  DERSİ  KAZANIM / KONU  GİRİŞ   SAYFASI     </a:t>
          </a:r>
        </a:p>
      </xdr:txBody>
    </xdr:sp>
    <xdr:clientData/>
  </xdr:twoCellAnchor>
  <xdr:twoCellAnchor editAs="oneCell">
    <xdr:from>
      <xdr:col>0</xdr:col>
      <xdr:colOff>99061</xdr:colOff>
      <xdr:row>0</xdr:row>
      <xdr:rowOff>1</xdr:rowOff>
    </xdr:from>
    <xdr:to>
      <xdr:col>2</xdr:col>
      <xdr:colOff>525781</xdr:colOff>
      <xdr:row>5</xdr:row>
      <xdr:rowOff>76201</xdr:rowOff>
    </xdr:to>
    <xdr:grpSp>
      <xdr:nvGrpSpPr>
        <xdr:cNvPr id="11" name="19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GrpSpPr>
          <a:grpSpLocks noChangeAspect="1"/>
        </xdr:cNvGrpSpPr>
      </xdr:nvGrpSpPr>
      <xdr:grpSpPr bwMode="auto">
        <a:xfrm>
          <a:off x="99061" y="1"/>
          <a:ext cx="2343626" cy="1028700"/>
          <a:chOff x="605117" y="201707"/>
          <a:chExt cx="1749803" cy="809625"/>
        </a:xfrm>
      </xdr:grpSpPr>
      <xdr:pic>
        <xdr:nvPicPr>
          <xdr:cNvPr id="12" name="20 Resim" descr="Home.png">
            <a:extLst>
              <a:ext uri="{FF2B5EF4-FFF2-40B4-BE49-F238E27FC236}">
                <a16:creationId xmlns=""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3" name="6 Metin kutusu">
            <a:extLst>
              <a:ext uri="{FF2B5EF4-FFF2-40B4-BE49-F238E27FC236}">
                <a16:creationId xmlns="" xmlns:a16="http://schemas.microsoft.com/office/drawing/2014/main" id="{00000000-0008-0000-0700-00000D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624451</xdr:colOff>
      <xdr:row>1</xdr:row>
      <xdr:rowOff>82698</xdr:rowOff>
    </xdr:from>
    <xdr:to>
      <xdr:col>9</xdr:col>
      <xdr:colOff>1015995</xdr:colOff>
      <xdr:row>5</xdr:row>
      <xdr:rowOff>71492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spect="1"/>
        </xdr:cNvSpPr>
      </xdr:nvSpPr>
      <xdr:spPr>
        <a:xfrm>
          <a:off x="3901051" y="267755"/>
          <a:ext cx="8519544" cy="729023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1014143</xdr:colOff>
      <xdr:row>5</xdr:row>
      <xdr:rowOff>135814</xdr:rowOff>
    </xdr:from>
    <xdr:to>
      <xdr:col>10</xdr:col>
      <xdr:colOff>353190</xdr:colOff>
      <xdr:row>6</xdr:row>
      <xdr:rowOff>76200</xdr:rowOff>
    </xdr:to>
    <xdr:sp macro="" textlink="">
      <xdr:nvSpPr>
        <xdr:cNvPr id="3" name="2 Dikdörtgen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>
          <a:spLocks noChangeAspect="1"/>
        </xdr:cNvSpPr>
      </xdr:nvSpPr>
      <xdr:spPr>
        <a:xfrm>
          <a:off x="3071543" y="1061100"/>
          <a:ext cx="10176380" cy="125443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4</xdr:col>
      <xdr:colOff>53339</xdr:colOff>
      <xdr:row>2</xdr:row>
      <xdr:rowOff>5489</xdr:rowOff>
    </xdr:from>
    <xdr:to>
      <xdr:col>9</xdr:col>
      <xdr:colOff>367694</xdr:colOff>
      <xdr:row>4</xdr:row>
      <xdr:rowOff>137383</xdr:rowOff>
    </xdr:to>
    <xdr:sp macro="" textlink="">
      <xdr:nvSpPr>
        <xdr:cNvPr id="4" name="3 Dikdört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>
          <a:spLocks noChangeAspect="1"/>
        </xdr:cNvSpPr>
      </xdr:nvSpPr>
      <xdr:spPr>
        <a:xfrm>
          <a:off x="4549139" y="375603"/>
          <a:ext cx="7087689" cy="50200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2400" b="1"/>
            <a:t>TÜRKÇE  DERSİ  KAZANIM / KONU  GİRİŞ   SAYFASI</a:t>
          </a:r>
        </a:p>
      </xdr:txBody>
    </xdr:sp>
    <xdr:clientData/>
  </xdr:twoCellAnchor>
  <xdr:twoCellAnchor editAs="oneCell">
    <xdr:from>
      <xdr:col>0</xdr:col>
      <xdr:colOff>243840</xdr:colOff>
      <xdr:row>0</xdr:row>
      <xdr:rowOff>0</xdr:rowOff>
    </xdr:from>
    <xdr:to>
      <xdr:col>1</xdr:col>
      <xdr:colOff>1303020</xdr:colOff>
      <xdr:row>5</xdr:row>
      <xdr:rowOff>91439</xdr:rowOff>
    </xdr:to>
    <xdr:grpSp>
      <xdr:nvGrpSpPr>
        <xdr:cNvPr id="5" name="15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pSpPr>
          <a:grpSpLocks noChangeAspect="1"/>
        </xdr:cNvGrpSpPr>
      </xdr:nvGrpSpPr>
      <xdr:grpSpPr bwMode="auto">
        <a:xfrm>
          <a:off x="243840" y="0"/>
          <a:ext cx="1668780" cy="1043939"/>
          <a:chOff x="605117" y="201707"/>
          <a:chExt cx="1749803" cy="809625"/>
        </a:xfrm>
      </xdr:grpSpPr>
      <xdr:pic>
        <xdr:nvPicPr>
          <xdr:cNvPr id="6" name="16 Resim" descr="Home.png">
            <a:extLst>
              <a:ext uri="{FF2B5EF4-FFF2-40B4-BE49-F238E27FC236}">
                <a16:creationId xmlns=""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8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1462929</xdr:colOff>
      <xdr:row>1</xdr:row>
      <xdr:rowOff>56028</xdr:rowOff>
    </xdr:from>
    <xdr:to>
      <xdr:col>3</xdr:col>
      <xdr:colOff>190501</xdr:colOff>
      <xdr:row>5</xdr:row>
      <xdr:rowOff>70222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spect="1"/>
        </xdr:cNvSpPr>
      </xdr:nvSpPr>
      <xdr:spPr>
        <a:xfrm>
          <a:off x="2050304" y="238591"/>
          <a:ext cx="2093072" cy="74444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4485</xdr:colOff>
      <xdr:row>5</xdr:row>
      <xdr:rowOff>49999</xdr:rowOff>
    </xdr:from>
    <xdr:to>
      <xdr:col>3</xdr:col>
      <xdr:colOff>190501</xdr:colOff>
      <xdr:row>5</xdr:row>
      <xdr:rowOff>128306</xdr:rowOff>
    </xdr:to>
    <xdr:sp macro="" textlink="">
      <xdr:nvSpPr>
        <xdr:cNvPr id="3" name="2 Dikdörtgen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>
          <a:spLocks noChangeAspect="1"/>
        </xdr:cNvSpPr>
      </xdr:nvSpPr>
      <xdr:spPr>
        <a:xfrm>
          <a:off x="591860" y="962812"/>
          <a:ext cx="3551516" cy="78307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94</xdr:colOff>
      <xdr:row>2</xdr:row>
      <xdr:rowOff>11204</xdr:rowOff>
    </xdr:from>
    <xdr:to>
      <xdr:col>3</xdr:col>
      <xdr:colOff>79376</xdr:colOff>
      <xdr:row>4</xdr:row>
      <xdr:rowOff>163418</xdr:rowOff>
    </xdr:to>
    <xdr:sp macro="" textlink="">
      <xdr:nvSpPr>
        <xdr:cNvPr id="4" name="3 Dikdörtgen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>
          <a:spLocks noChangeAspect="1"/>
        </xdr:cNvSpPr>
      </xdr:nvSpPr>
      <xdr:spPr>
        <a:xfrm>
          <a:off x="2055907" y="376329"/>
          <a:ext cx="1976344" cy="51733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200" b="1"/>
            <a:t>MÜZİK  DERSİ  KAZANIM / KONU  GİRİŞ   SAYFASI  </a:t>
          </a:r>
        </a:p>
      </xdr:txBody>
    </xdr:sp>
    <xdr:clientData/>
  </xdr:twoCellAnchor>
  <xdr:twoCellAnchor editAs="oneCell">
    <xdr:from>
      <xdr:col>0</xdr:col>
      <xdr:colOff>69850</xdr:colOff>
      <xdr:row>0</xdr:row>
      <xdr:rowOff>1</xdr:rowOff>
    </xdr:from>
    <xdr:to>
      <xdr:col>1</xdr:col>
      <xdr:colOff>1028700</xdr:colOff>
      <xdr:row>4</xdr:row>
      <xdr:rowOff>107951</xdr:rowOff>
    </xdr:to>
    <xdr:grpSp>
      <xdr:nvGrpSpPr>
        <xdr:cNvPr id="5" name="25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GrpSpPr>
          <a:grpSpLocks noChangeAspect="1"/>
        </xdr:cNvGrpSpPr>
      </xdr:nvGrpSpPr>
      <xdr:grpSpPr bwMode="auto">
        <a:xfrm>
          <a:off x="69850" y="1"/>
          <a:ext cx="1546225" cy="869950"/>
          <a:chOff x="605117" y="201707"/>
          <a:chExt cx="1749803" cy="809625"/>
        </a:xfrm>
      </xdr:grpSpPr>
      <xdr:pic>
        <xdr:nvPicPr>
          <xdr:cNvPr id="6" name="26 Resim" descr="Home.png">
            <a:hlinkClick xmlns:r="http://schemas.openxmlformats.org/officeDocument/2006/relationships" r:id="rId2"/>
            <a:extLst>
              <a:ext uri="{FF2B5EF4-FFF2-40B4-BE49-F238E27FC236}">
                <a16:creationId xmlns="" xmlns:a16="http://schemas.microsoft.com/office/drawing/2014/main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4"/>
            <a:extLst>
              <a:ext uri="{FF2B5EF4-FFF2-40B4-BE49-F238E27FC236}">
                <a16:creationId xmlns="" xmlns:a16="http://schemas.microsoft.com/office/drawing/2014/main" id="{00000000-0008-0000-09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3</xdr:col>
      <xdr:colOff>466726</xdr:colOff>
      <xdr:row>5</xdr:row>
      <xdr:rowOff>44822</xdr:rowOff>
    </xdr:to>
    <xdr:sp macro="" textlink="">
      <xdr:nvSpPr>
        <xdr:cNvPr id="5" name="4 Aynı Yanın Köşesi Yuvarlatılmış Dikdörtgen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2</xdr:col>
      <xdr:colOff>2757433</xdr:colOff>
      <xdr:row>5</xdr:row>
      <xdr:rowOff>128306</xdr:rowOff>
    </xdr:to>
    <xdr:sp macro="" textlink="">
      <xdr:nvSpPr>
        <xdr:cNvPr id="6" name="5 Dikdörtgen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3</xdr:col>
      <xdr:colOff>377079</xdr:colOff>
      <xdr:row>4</xdr:row>
      <xdr:rowOff>150718</xdr:rowOff>
    </xdr:to>
    <xdr:sp macro="" textlink="">
      <xdr:nvSpPr>
        <xdr:cNvPr id="7" name="6 Dikdörtgen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GÖRSEL SAN.  DERSİ  KAZANIM / KONU  GİRİŞ   SAYFASI  </a:t>
          </a:r>
        </a:p>
      </xdr:txBody>
    </xdr:sp>
    <xdr:clientData/>
  </xdr:twoCellAnchor>
  <xdr:twoCellAnchor editAs="oneCell">
    <xdr:from>
      <xdr:col>0</xdr:col>
      <xdr:colOff>137160</xdr:colOff>
      <xdr:row>0</xdr:row>
      <xdr:rowOff>1</xdr:rowOff>
    </xdr:from>
    <xdr:to>
      <xdr:col>1</xdr:col>
      <xdr:colOff>1249680</xdr:colOff>
      <xdr:row>4</xdr:row>
      <xdr:rowOff>121921</xdr:rowOff>
    </xdr:to>
    <xdr:grpSp>
      <xdr:nvGrpSpPr>
        <xdr:cNvPr id="8" name="13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GrpSpPr>
          <a:grpSpLocks noChangeAspect="1"/>
        </xdr:cNvGrpSpPr>
      </xdr:nvGrpSpPr>
      <xdr:grpSpPr bwMode="auto">
        <a:xfrm>
          <a:off x="137160" y="1"/>
          <a:ext cx="1722120" cy="883920"/>
          <a:chOff x="605117" y="201707"/>
          <a:chExt cx="1749803" cy="809625"/>
        </a:xfrm>
      </xdr:grpSpPr>
      <xdr:pic>
        <xdr:nvPicPr>
          <xdr:cNvPr id="9" name="14 Resim" descr="Home.png">
            <a:extLst>
              <a:ext uri="{FF2B5EF4-FFF2-40B4-BE49-F238E27FC236}">
                <a16:creationId xmlns="" xmlns:a16="http://schemas.microsoft.com/office/drawing/2014/main" id="{00000000-0008-0000-0A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" name="9 Metin kutusu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A00-00000A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949810</xdr:colOff>
      <xdr:row>1</xdr:row>
      <xdr:rowOff>62753</xdr:rowOff>
    </xdr:from>
    <xdr:to>
      <xdr:col>6</xdr:col>
      <xdr:colOff>1021079</xdr:colOff>
      <xdr:row>5</xdr:row>
      <xdr:rowOff>51547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spect="1"/>
        </xdr:cNvSpPr>
      </xdr:nvSpPr>
      <xdr:spPr>
        <a:xfrm>
          <a:off x="3822550" y="245633"/>
          <a:ext cx="8803790" cy="72031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788670</xdr:colOff>
      <xdr:row>5</xdr:row>
      <xdr:rowOff>121919</xdr:rowOff>
    </xdr:from>
    <xdr:to>
      <xdr:col>6</xdr:col>
      <xdr:colOff>1173478</xdr:colOff>
      <xdr:row>6</xdr:row>
      <xdr:rowOff>108360</xdr:rowOff>
    </xdr:to>
    <xdr:sp macro="" textlink="">
      <xdr:nvSpPr>
        <xdr:cNvPr id="3" name="2 Dikdörtgen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>
          <a:spLocks noChangeAspect="1"/>
        </xdr:cNvSpPr>
      </xdr:nvSpPr>
      <xdr:spPr>
        <a:xfrm>
          <a:off x="3661410" y="1036319"/>
          <a:ext cx="9117329" cy="16932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1385943</xdr:colOff>
      <xdr:row>1</xdr:row>
      <xdr:rowOff>162709</xdr:rowOff>
    </xdr:from>
    <xdr:to>
      <xdr:col>6</xdr:col>
      <xdr:colOff>685799</xdr:colOff>
      <xdr:row>4</xdr:row>
      <xdr:rowOff>140298</xdr:rowOff>
    </xdr:to>
    <xdr:sp macro="" textlink="">
      <xdr:nvSpPr>
        <xdr:cNvPr id="4" name="3 Dikdörtgen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>
          <a:spLocks noChangeAspect="1"/>
        </xdr:cNvSpPr>
      </xdr:nvSpPr>
      <xdr:spPr>
        <a:xfrm>
          <a:off x="4258683" y="345589"/>
          <a:ext cx="8032377" cy="52622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BEDEN EĞİTİMİ VE</a:t>
          </a:r>
          <a:r>
            <a:rPr lang="tr-TR" sz="1800" b="1" baseline="0"/>
            <a:t> OYUN</a:t>
          </a:r>
          <a:r>
            <a:rPr lang="tr-TR" sz="1800" b="1"/>
            <a:t> DERSİ  KAZANIM / KONU  GİRİŞ   SAYFASI</a:t>
          </a:r>
        </a:p>
      </xdr:txBody>
    </xdr:sp>
    <xdr:clientData/>
  </xdr:twoCellAnchor>
  <xdr:twoCellAnchor editAs="oneCell">
    <xdr:from>
      <xdr:col>0</xdr:col>
      <xdr:colOff>91440</xdr:colOff>
      <xdr:row>0</xdr:row>
      <xdr:rowOff>47625</xdr:rowOff>
    </xdr:from>
    <xdr:to>
      <xdr:col>1</xdr:col>
      <xdr:colOff>1432560</xdr:colOff>
      <xdr:row>5</xdr:row>
      <xdr:rowOff>7620</xdr:rowOff>
    </xdr:to>
    <xdr:grpSp>
      <xdr:nvGrpSpPr>
        <xdr:cNvPr id="5" name="7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GrpSpPr>
          <a:grpSpLocks noChangeAspect="1"/>
        </xdr:cNvGrpSpPr>
      </xdr:nvGrpSpPr>
      <xdr:grpSpPr bwMode="auto">
        <a:xfrm>
          <a:off x="91440" y="47625"/>
          <a:ext cx="1947256" cy="898063"/>
          <a:chOff x="605117" y="201707"/>
          <a:chExt cx="1749803" cy="809625"/>
        </a:xfrm>
      </xdr:grpSpPr>
      <xdr:pic>
        <xdr:nvPicPr>
          <xdr:cNvPr id="6" name="8 Resim" descr="Home.png">
            <a:extLst>
              <a:ext uri="{FF2B5EF4-FFF2-40B4-BE49-F238E27FC236}">
                <a16:creationId xmlns="" xmlns:a16="http://schemas.microsoft.com/office/drawing/2014/main" id="{00000000-0008-0000-0B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B00-000007000000}"/>
              </a:ext>
            </a:extLst>
          </xdr:cNvPr>
          <xdr:cNvSpPr txBox="1"/>
        </xdr:nvSpPr>
        <xdr:spPr>
          <a:xfrm>
            <a:off x="1289823" y="620479"/>
            <a:ext cx="1065097" cy="297793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1287668</xdr:colOff>
      <xdr:row>1</xdr:row>
      <xdr:rowOff>36978</xdr:rowOff>
    </xdr:from>
    <xdr:to>
      <xdr:col>6</xdr:col>
      <xdr:colOff>60960</xdr:colOff>
      <xdr:row>5</xdr:row>
      <xdr:rowOff>25772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>
          <a:spLocks noChangeAspect="1"/>
        </xdr:cNvSpPr>
      </xdr:nvSpPr>
      <xdr:spPr>
        <a:xfrm>
          <a:off x="1897268" y="219858"/>
          <a:ext cx="6111352" cy="72031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1261784</xdr:colOff>
      <xdr:row>5</xdr:row>
      <xdr:rowOff>144780</xdr:rowOff>
    </xdr:from>
    <xdr:to>
      <xdr:col>6</xdr:col>
      <xdr:colOff>68580</xdr:colOff>
      <xdr:row>6</xdr:row>
      <xdr:rowOff>113066</xdr:rowOff>
    </xdr:to>
    <xdr:sp macro="" textlink="">
      <xdr:nvSpPr>
        <xdr:cNvPr id="3" name="2 Dikdörtgen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>
          <a:spLocks noChangeAspect="1"/>
        </xdr:cNvSpPr>
      </xdr:nvSpPr>
      <xdr:spPr>
        <a:xfrm>
          <a:off x="1871384" y="1059180"/>
          <a:ext cx="6144856" cy="151166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1398270</xdr:colOff>
      <xdr:row>1</xdr:row>
      <xdr:rowOff>140744</xdr:rowOff>
    </xdr:from>
    <xdr:to>
      <xdr:col>5</xdr:col>
      <xdr:colOff>1379219</xdr:colOff>
      <xdr:row>4</xdr:row>
      <xdr:rowOff>97378</xdr:rowOff>
    </xdr:to>
    <xdr:sp macro="" textlink="">
      <xdr:nvSpPr>
        <xdr:cNvPr id="4" name="3 Dikdörtgen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>
          <a:spLocks noChangeAspect="1"/>
        </xdr:cNvSpPr>
      </xdr:nvSpPr>
      <xdr:spPr>
        <a:xfrm>
          <a:off x="2007870" y="323624"/>
          <a:ext cx="5901689" cy="50527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SERBEST ETKİNLİK  DERSİ  KAZANIM / KONU  GİRİŞ   SAYFASI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</xdr:rowOff>
    </xdr:from>
    <xdr:to>
      <xdr:col>1</xdr:col>
      <xdr:colOff>1028700</xdr:colOff>
      <xdr:row>4</xdr:row>
      <xdr:rowOff>83821</xdr:rowOff>
    </xdr:to>
    <xdr:grpSp>
      <xdr:nvGrpSpPr>
        <xdr:cNvPr id="5" name="13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GrpSpPr>
          <a:grpSpLocks noChangeAspect="1"/>
        </xdr:cNvGrpSpPr>
      </xdr:nvGrpSpPr>
      <xdr:grpSpPr bwMode="auto">
        <a:xfrm>
          <a:off x="114300" y="1"/>
          <a:ext cx="1521619" cy="845820"/>
          <a:chOff x="605117" y="201707"/>
          <a:chExt cx="1749803" cy="809625"/>
        </a:xfrm>
      </xdr:grpSpPr>
      <xdr:pic>
        <xdr:nvPicPr>
          <xdr:cNvPr id="6" name="14 Resim" descr="Home.png">
            <a:extLst>
              <a:ext uri="{FF2B5EF4-FFF2-40B4-BE49-F238E27FC236}">
                <a16:creationId xmlns="" xmlns:a16="http://schemas.microsoft.com/office/drawing/2014/main" id="{00000000-0008-0000-0C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C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1548653</xdr:colOff>
      <xdr:row>1</xdr:row>
      <xdr:rowOff>56028</xdr:rowOff>
    </xdr:from>
    <xdr:to>
      <xdr:col>3</xdr:col>
      <xdr:colOff>0</xdr:colOff>
      <xdr:row>5</xdr:row>
      <xdr:rowOff>44822</xdr:rowOff>
    </xdr:to>
    <xdr:sp macro="" textlink="">
      <xdr:nvSpPr>
        <xdr:cNvPr id="8" name="4 Aynı Yanın Köşesi Yuvarlatılmış Dikdörtgen">
          <a:extLst>
            <a:ext uri="{FF2B5EF4-FFF2-40B4-BE49-F238E27FC236}">
              <a16:creationId xmlns="" xmlns:a16="http://schemas.microsoft.com/office/drawing/2014/main" id="{00000000-0008-0000-0D00-000008000000}"/>
            </a:ext>
          </a:extLst>
        </xdr:cNvPr>
        <xdr:cNvSpPr>
          <a:spLocks noChangeAspect="1"/>
        </xdr:cNvSpPr>
      </xdr:nvSpPr>
      <xdr:spPr>
        <a:xfrm>
          <a:off x="2158253" y="246528"/>
          <a:ext cx="2737597" cy="7507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128306</xdr:rowOff>
    </xdr:from>
    <xdr:to>
      <xdr:col>3</xdr:col>
      <xdr:colOff>352425</xdr:colOff>
      <xdr:row>6</xdr:row>
      <xdr:rowOff>5136</xdr:rowOff>
    </xdr:to>
    <xdr:sp macro="" textlink="">
      <xdr:nvSpPr>
        <xdr:cNvPr id="9" name="5 Dikdörtgen">
          <a:extLst>
            <a:ext uri="{FF2B5EF4-FFF2-40B4-BE49-F238E27FC236}">
              <a16:creationId xmlns="" xmlns:a16="http://schemas.microsoft.com/office/drawing/2014/main" id="{00000000-0008-0000-0D00-000009000000}"/>
            </a:ext>
          </a:extLst>
        </xdr:cNvPr>
        <xdr:cNvSpPr>
          <a:spLocks noChangeAspect="1"/>
        </xdr:cNvSpPr>
      </xdr:nvSpPr>
      <xdr:spPr>
        <a:xfrm flipV="1">
          <a:off x="614084" y="1080806"/>
          <a:ext cx="4672291" cy="67330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30256</xdr:colOff>
      <xdr:row>1</xdr:row>
      <xdr:rowOff>144554</xdr:rowOff>
    </xdr:from>
    <xdr:to>
      <xdr:col>3</xdr:col>
      <xdr:colOff>0</xdr:colOff>
      <xdr:row>4</xdr:row>
      <xdr:rowOff>93568</xdr:rowOff>
    </xdr:to>
    <xdr:sp macro="" textlink="">
      <xdr:nvSpPr>
        <xdr:cNvPr id="10" name="6 Dikdörtgen">
          <a:extLst>
            <a:ext uri="{FF2B5EF4-FFF2-40B4-BE49-F238E27FC236}">
              <a16:creationId xmlns="" xmlns:a16="http://schemas.microsoft.com/office/drawing/2014/main" id="{00000000-0008-0000-0D00-00000A000000}"/>
            </a:ext>
          </a:extLst>
        </xdr:cNvPr>
        <xdr:cNvSpPr>
          <a:spLocks noChangeAspect="1"/>
        </xdr:cNvSpPr>
      </xdr:nvSpPr>
      <xdr:spPr>
        <a:xfrm>
          <a:off x="2192431" y="335054"/>
          <a:ext cx="2655794" cy="52051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İNGİLİZCE</a:t>
          </a:r>
        </a:p>
      </xdr:txBody>
    </xdr:sp>
    <xdr:clientData/>
  </xdr:twoCellAnchor>
  <xdr:twoCellAnchor editAs="oneCell">
    <xdr:from>
      <xdr:col>0</xdr:col>
      <xdr:colOff>137160</xdr:colOff>
      <xdr:row>0</xdr:row>
      <xdr:rowOff>0</xdr:rowOff>
    </xdr:from>
    <xdr:to>
      <xdr:col>2</xdr:col>
      <xdr:colOff>107717</xdr:colOff>
      <xdr:row>5</xdr:row>
      <xdr:rowOff>133349</xdr:rowOff>
    </xdr:to>
    <xdr:grpSp>
      <xdr:nvGrpSpPr>
        <xdr:cNvPr id="11" name="13 Grup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D00-00000B000000}"/>
            </a:ext>
          </a:extLst>
        </xdr:cNvPr>
        <xdr:cNvGrpSpPr>
          <a:grpSpLocks noChangeAspect="1"/>
        </xdr:cNvGrpSpPr>
      </xdr:nvGrpSpPr>
      <xdr:grpSpPr bwMode="auto">
        <a:xfrm>
          <a:off x="137160" y="0"/>
          <a:ext cx="2132732" cy="1085849"/>
          <a:chOff x="605117" y="201707"/>
          <a:chExt cx="1749803" cy="809625"/>
        </a:xfrm>
      </xdr:grpSpPr>
      <xdr:pic>
        <xdr:nvPicPr>
          <xdr:cNvPr id="12" name="14 Resim" descr="Home.png">
            <a:extLst>
              <a:ext uri="{FF2B5EF4-FFF2-40B4-BE49-F238E27FC236}">
                <a16:creationId xmlns="" xmlns:a16="http://schemas.microsoft.com/office/drawing/2014/main" id="{00000000-0008-0000-0D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3" name="9 Metin kutusu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D00-00000D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499110</xdr:colOff>
      <xdr:row>8</xdr:row>
      <xdr:rowOff>57150</xdr:rowOff>
    </xdr:from>
    <xdr:to>
      <xdr:col>15</xdr:col>
      <xdr:colOff>133350</xdr:colOff>
      <xdr:row>9</xdr:row>
      <xdr:rowOff>145626</xdr:rowOff>
    </xdr:to>
    <xdr:sp macro="" textlink="">
      <xdr:nvSpPr>
        <xdr:cNvPr id="2" name="1 Yuvarlatılmış Dikdört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SpPr/>
      </xdr:nvSpPr>
      <xdr:spPr>
        <a:xfrm>
          <a:off x="822960" y="1581150"/>
          <a:ext cx="7320915" cy="278976"/>
        </a:xfrm>
        <a:prstGeom prst="roundRect">
          <a:avLst/>
        </a:prstGeom>
        <a:solidFill>
          <a:schemeClr val="bg2">
            <a:lumMod val="75000"/>
          </a:schemeClr>
        </a:solidFill>
        <a:effectLst>
          <a:outerShdw blurRad="40000" dist="23000" dir="5400000" rotWithShape="0">
            <a:srgbClr val="000000">
              <a:alpha val="35000"/>
            </a:srgbClr>
          </a:outerShdw>
          <a:reflection blurRad="25400" stA="99000" endPos="0" dist="50800" dir="5400000" sy="-100000" algn="bl" rotWithShape="0"/>
        </a:effectLst>
        <a:sp3d>
          <a:bevelT w="63500" h="254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>
          <a:sp3d z="57150"/>
        </a:bodyPr>
        <a:lstStyle/>
        <a:p>
          <a:endParaRPr lang="tr-TR" sz="1400">
            <a:solidFill>
              <a:schemeClr val="accent6">
                <a:lumMod val="75000"/>
              </a:schemeClr>
            </a:solidFill>
            <a:latin typeface="Algerian" panose="04020705040A02060702" pitchFamily="82" charset="0"/>
          </a:endParaRPr>
        </a:p>
      </xdr:txBody>
    </xdr:sp>
    <xdr:clientData/>
  </xdr:twoCellAnchor>
  <xdr:twoCellAnchor>
    <xdr:from>
      <xdr:col>5</xdr:col>
      <xdr:colOff>320041</xdr:colOff>
      <xdr:row>8</xdr:row>
      <xdr:rowOff>30480</xdr:rowOff>
    </xdr:from>
    <xdr:to>
      <xdr:col>13</xdr:col>
      <xdr:colOff>53341</xdr:colOff>
      <xdr:row>10</xdr:row>
      <xdr:rowOff>0</xdr:rowOff>
    </xdr:to>
    <xdr:sp macro="" textlink="">
      <xdr:nvSpPr>
        <xdr:cNvPr id="3" name="2 Yuvarlatılmış Dikdörtgen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SpPr/>
      </xdr:nvSpPr>
      <xdr:spPr>
        <a:xfrm>
          <a:off x="2476501" y="1493520"/>
          <a:ext cx="4434840" cy="335280"/>
        </a:xfrm>
        <a:prstGeom prst="roundRect">
          <a:avLst>
            <a:gd name="adj" fmla="val 50000"/>
          </a:avLst>
        </a:prstGeom>
        <a:solidFill>
          <a:srgbClr val="FFCC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b"/>
        <a:lstStyle/>
        <a:p>
          <a:endParaRPr lang="tr-TR"/>
        </a:p>
      </xdr:txBody>
    </xdr:sp>
    <xdr:clientData/>
  </xdr:twoCellAnchor>
  <xdr:twoCellAnchor>
    <xdr:from>
      <xdr:col>2</xdr:col>
      <xdr:colOff>45720</xdr:colOff>
      <xdr:row>3</xdr:row>
      <xdr:rowOff>15240</xdr:rowOff>
    </xdr:from>
    <xdr:to>
      <xdr:col>17</xdr:col>
      <xdr:colOff>428625</xdr:colOff>
      <xdr:row>7</xdr:row>
      <xdr:rowOff>0</xdr:rowOff>
    </xdr:to>
    <xdr:sp macro="" textlink="">
      <xdr:nvSpPr>
        <xdr:cNvPr id="4" name="3 Yuvarlatılmış Dikdörtgen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/>
      </xdr:nvSpPr>
      <xdr:spPr>
        <a:xfrm>
          <a:off x="373380" y="563880"/>
          <a:ext cx="8673465" cy="716280"/>
        </a:xfrm>
        <a:prstGeom prst="roundRect">
          <a:avLst>
            <a:gd name="adj" fmla="val 27557"/>
          </a:avLst>
        </a:prstGeom>
        <a:solidFill>
          <a:schemeClr val="accent3">
            <a:lumMod val="75000"/>
          </a:schemeClr>
        </a:solidFill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>
            <a:lnSpc>
              <a:spcPct val="85000"/>
            </a:lnSpc>
          </a:pPr>
          <a:r>
            <a:rPr lang="tr-TR" sz="4000" b="1" cap="none" spc="50">
              <a:ln w="11430"/>
              <a:solidFill>
                <a:srgbClr val="FF33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lgerian" panose="04020705040A02060702" pitchFamily="82" charset="0"/>
            </a:rPr>
            <a:t>SINIF  DEFTERİ  PROGRAMI</a:t>
          </a:r>
          <a:endParaRPr lang="en-US" sz="4000" b="1" cap="none" spc="50">
            <a:ln w="11430"/>
            <a:solidFill>
              <a:srgbClr val="FF33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lgerian" panose="04020705040A02060702" pitchFamily="82" charset="0"/>
          </a:endParaRPr>
        </a:p>
      </xdr:txBody>
    </xdr:sp>
    <xdr:clientData/>
  </xdr:twoCellAnchor>
  <xdr:twoCellAnchor>
    <xdr:from>
      <xdr:col>10</xdr:col>
      <xdr:colOff>600075</xdr:colOff>
      <xdr:row>20</xdr:row>
      <xdr:rowOff>142875</xdr:rowOff>
    </xdr:from>
    <xdr:to>
      <xdr:col>17</xdr:col>
      <xdr:colOff>152400</xdr:colOff>
      <xdr:row>23</xdr:row>
      <xdr:rowOff>38100</xdr:rowOff>
    </xdr:to>
    <xdr:sp macro="" textlink="">
      <xdr:nvSpPr>
        <xdr:cNvPr id="6" name="5 Çapraz Köşesi Kesik Dikdörtgen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SpPr/>
      </xdr:nvSpPr>
      <xdr:spPr>
        <a:xfrm>
          <a:off x="6086475" y="2733675"/>
          <a:ext cx="3819525" cy="381000"/>
        </a:xfrm>
        <a:prstGeom prst="snip2DiagRect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TARİH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oneCellAnchor>
    <xdr:from>
      <xdr:col>10</xdr:col>
      <xdr:colOff>581025</xdr:colOff>
      <xdr:row>17</xdr:row>
      <xdr:rowOff>99059</xdr:rowOff>
    </xdr:from>
    <xdr:ext cx="3141345" cy="518161"/>
    <xdr:sp macro="" textlink="">
      <xdr:nvSpPr>
        <xdr:cNvPr id="8" name="7 Çapraz Köşesi Kesik Dikdörtgen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E00-000008000000}"/>
            </a:ext>
          </a:extLst>
        </xdr:cNvPr>
        <xdr:cNvSpPr/>
      </xdr:nvSpPr>
      <xdr:spPr>
        <a:xfrm>
          <a:off x="5610225" y="3208019"/>
          <a:ext cx="3141345" cy="518161"/>
        </a:xfrm>
        <a:prstGeom prst="snip2DiagRect">
          <a:avLst/>
        </a:prstGeom>
        <a:pattFill prst="horzBrick">
          <a:fgClr>
            <a:srgbClr val="C00000"/>
          </a:fgClr>
          <a:bgClr>
            <a:schemeClr val="bg1"/>
          </a:bgClr>
        </a:patt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no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32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165100" dist="63500" dir="9000000" algn="tl">
                  <a:srgbClr val="0070C0">
                    <a:alpha val="63000"/>
                  </a:srgbClr>
                </a:outerShdw>
              </a:effectLst>
              <a:latin typeface="Algerian" panose="04020705040A02060702" pitchFamily="82" charset="0"/>
            </a:rPr>
            <a:t>SINIF</a:t>
          </a:r>
          <a:r>
            <a:rPr lang="tr-TR" sz="32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165100" dist="63500" dir="9000000" algn="tl">
                  <a:srgbClr val="0070C0">
                    <a:alpha val="63000"/>
                  </a:srgbClr>
                </a:outerShdw>
              </a:effectLst>
              <a:latin typeface="Algerian" panose="04020705040A02060702" pitchFamily="82" charset="0"/>
            </a:rPr>
            <a:t> DEFTERİ</a:t>
          </a:r>
          <a:endParaRPr lang="en-US" sz="32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165100" dist="63500" dir="9000000" algn="tl">
                <a:srgbClr val="0070C0">
                  <a:alpha val="63000"/>
                </a:srgbClr>
              </a:outerShdw>
            </a:effectLst>
            <a:latin typeface="Algerian" panose="04020705040A02060702" pitchFamily="82" charset="0"/>
          </a:endParaRPr>
        </a:p>
      </xdr:txBody>
    </xdr:sp>
    <xdr:clientData/>
  </xdr:oneCellAnchor>
  <xdr:oneCellAnchor>
    <xdr:from>
      <xdr:col>2</xdr:col>
      <xdr:colOff>276225</xdr:colOff>
      <xdr:row>7</xdr:row>
      <xdr:rowOff>70485</xdr:rowOff>
    </xdr:from>
    <xdr:ext cx="8315325" cy="624840"/>
    <xdr:sp macro="" textlink="">
      <xdr:nvSpPr>
        <xdr:cNvPr id="9" name="8 Metin kutusu">
          <a:extLst>
            <a:ext uri="{FF2B5EF4-FFF2-40B4-BE49-F238E27FC236}">
              <a16:creationId xmlns=""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600075" y="1403985"/>
          <a:ext cx="8315325" cy="624840"/>
        </a:xfrm>
        <a:prstGeom prst="rect">
          <a:avLst/>
        </a:prstGeom>
        <a:solidFill>
          <a:srgbClr val="E1F808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  <a:scene3d>
            <a:camera prst="orthographicFront">
              <a:rot lat="0" lon="0" rev="0"/>
            </a:camera>
            <a:lightRig rig="glow" dir="tl">
              <a:rot lat="0" lon="0" rev="10200000"/>
            </a:lightRig>
          </a:scene3d>
          <a:sp3d extrusionH="88900" contourW="6350">
            <a:bevelT h="107950"/>
            <a:bevelB w="127000" h="50800" prst="riblet"/>
            <a:extrusionClr>
              <a:schemeClr val="bg1"/>
            </a:extrusionClr>
            <a:contourClr>
              <a:srgbClr val="99CCFF"/>
            </a:contourClr>
          </a:sp3d>
        </a:bodyPr>
        <a:lstStyle/>
        <a:p>
          <a:pPr algn="ctr"/>
          <a:r>
            <a:rPr lang="tr-TR" sz="3200" b="1" i="0" u="none" cap="none" spc="0" baseline="0">
              <a:ln w="11430"/>
              <a:solidFill>
                <a:srgbClr val="7030A0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    3. S I N I F L A R  </a:t>
          </a:r>
          <a:r>
            <a:rPr lang="tr-TR" sz="4000" b="1" i="0" u="none" cap="none" spc="0" baseline="0">
              <a:ln w="11430"/>
              <a:solidFill>
                <a:srgbClr val="7030A0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2022-2023</a:t>
          </a:r>
          <a:endParaRPr lang="en-US" sz="4000" b="1" i="0" u="none" cap="none" spc="0">
            <a:ln w="11430"/>
            <a:solidFill>
              <a:srgbClr val="7030A0"/>
            </a:solidFill>
            <a:effectLst>
              <a:glow>
                <a:schemeClr val="tx2">
                  <a:lumMod val="60000"/>
                  <a:lumOff val="40000"/>
                  <a:alpha val="8000"/>
                </a:schemeClr>
              </a:glow>
              <a:outerShdw blurRad="80000" dist="40000" dir="5040000" algn="tl">
                <a:srgbClr val="000000">
                  <a:alpha val="30000"/>
                </a:srgbClr>
              </a:outerShdw>
              <a:reflection endPos="1000" dist="50800" dir="5400000" sy="-100000" algn="bl" rotWithShape="0"/>
            </a:effectLst>
            <a:latin typeface="Algerian" panose="04020705040A02060702" pitchFamily="82" charset="0"/>
          </a:endParaRPr>
        </a:p>
      </xdr:txBody>
    </xdr:sp>
    <xdr:clientData/>
  </xdr:oneCellAnchor>
  <xdr:twoCellAnchor>
    <xdr:from>
      <xdr:col>2</xdr:col>
      <xdr:colOff>1</xdr:colOff>
      <xdr:row>17</xdr:row>
      <xdr:rowOff>9525</xdr:rowOff>
    </xdr:from>
    <xdr:to>
      <xdr:col>10</xdr:col>
      <xdr:colOff>142876</xdr:colOff>
      <xdr:row>18</xdr:row>
      <xdr:rowOff>142875</xdr:rowOff>
    </xdr:to>
    <xdr:sp macro="" textlink="">
      <xdr:nvSpPr>
        <xdr:cNvPr id="10" name="9 Çapraz Köşesi Kesik Dikdörtgen">
          <a:extLst>
            <a:ext uri="{FF2B5EF4-FFF2-40B4-BE49-F238E27FC236}">
              <a16:creationId xmlns="" xmlns:a16="http://schemas.microsoft.com/office/drawing/2014/main" id="{00000000-0008-0000-0E00-00000A000000}"/>
            </a:ext>
          </a:extLst>
        </xdr:cNvPr>
        <xdr:cNvSpPr/>
      </xdr:nvSpPr>
      <xdr:spPr>
        <a:xfrm>
          <a:off x="142876" y="2486025"/>
          <a:ext cx="4781550" cy="323850"/>
        </a:xfrm>
        <a:prstGeom prst="snip2Diag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 KAZANIM/KONU  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89536</xdr:colOff>
      <xdr:row>19</xdr:row>
      <xdr:rowOff>40005</xdr:rowOff>
    </xdr:from>
    <xdr:to>
      <xdr:col>4</xdr:col>
      <xdr:colOff>584836</xdr:colOff>
      <xdr:row>20</xdr:row>
      <xdr:rowOff>145125</xdr:rowOff>
    </xdr:to>
    <xdr:sp macro="" textlink="">
      <xdr:nvSpPr>
        <xdr:cNvPr id="11" name="10 Çapraz Köşesi Kesik Dikdörtgen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E00-00000B000000}"/>
            </a:ext>
          </a:extLst>
        </xdr:cNvPr>
        <xdr:cNvSpPr/>
      </xdr:nvSpPr>
      <xdr:spPr>
        <a:xfrm>
          <a:off x="417196" y="3636645"/>
          <a:ext cx="1714500" cy="288000"/>
        </a:xfrm>
        <a:prstGeom prst="snip2DiagRect">
          <a:avLst/>
        </a:prstGeom>
        <a:solidFill>
          <a:srgbClr val="FF0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HAYAT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BİLGİSİ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194310</xdr:colOff>
      <xdr:row>21</xdr:row>
      <xdr:rowOff>57150</xdr:rowOff>
    </xdr:from>
    <xdr:to>
      <xdr:col>5</xdr:col>
      <xdr:colOff>57510</xdr:colOff>
      <xdr:row>22</xdr:row>
      <xdr:rowOff>162270</xdr:rowOff>
    </xdr:to>
    <xdr:sp macro="" textlink="">
      <xdr:nvSpPr>
        <xdr:cNvPr id="12" name="11 Çapraz Köşesi Kesik Dikdörtgen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E00-00000C000000}"/>
            </a:ext>
          </a:extLst>
        </xdr:cNvPr>
        <xdr:cNvSpPr/>
      </xdr:nvSpPr>
      <xdr:spPr>
        <a:xfrm>
          <a:off x="521970" y="4019550"/>
          <a:ext cx="1692000" cy="288000"/>
        </a:xfrm>
        <a:prstGeom prst="snip2DiagRect">
          <a:avLst/>
        </a:prstGeom>
        <a:solidFill>
          <a:srgbClr val="FFC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TÜRKÇE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323850</xdr:colOff>
      <xdr:row>23</xdr:row>
      <xdr:rowOff>83820</xdr:rowOff>
    </xdr:from>
    <xdr:to>
      <xdr:col>5</xdr:col>
      <xdr:colOff>259050</xdr:colOff>
      <xdr:row>25</xdr:row>
      <xdr:rowOff>6060</xdr:rowOff>
    </xdr:to>
    <xdr:sp macro="" textlink="">
      <xdr:nvSpPr>
        <xdr:cNvPr id="13" name="12 Çapraz Köşesi Kesik Dikdörtgen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0E00-00000D000000}"/>
            </a:ext>
          </a:extLst>
        </xdr:cNvPr>
        <xdr:cNvSpPr/>
      </xdr:nvSpPr>
      <xdr:spPr>
        <a:xfrm>
          <a:off x="651510" y="4411980"/>
          <a:ext cx="1764000" cy="288000"/>
        </a:xfrm>
        <a:prstGeom prst="snip2DiagRect">
          <a:avLst/>
        </a:prstGeom>
        <a:solidFill>
          <a:schemeClr val="tx2">
            <a:lumMod val="60000"/>
            <a:lumOff val="40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MATEMATİK</a:t>
          </a:r>
        </a:p>
      </xdr:txBody>
    </xdr:sp>
    <xdr:clientData/>
  </xdr:twoCellAnchor>
  <xdr:twoCellAnchor>
    <xdr:from>
      <xdr:col>5</xdr:col>
      <xdr:colOff>434339</xdr:colOff>
      <xdr:row>21</xdr:row>
      <xdr:rowOff>100965</xdr:rowOff>
    </xdr:from>
    <xdr:to>
      <xdr:col>8</xdr:col>
      <xdr:colOff>305159</xdr:colOff>
      <xdr:row>22</xdr:row>
      <xdr:rowOff>170085</xdr:rowOff>
    </xdr:to>
    <xdr:sp macro="" textlink="">
      <xdr:nvSpPr>
        <xdr:cNvPr id="14" name="13 Çapraz Köşesi Kesik Dikdörtgen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0E00-00000E000000}"/>
            </a:ext>
          </a:extLst>
        </xdr:cNvPr>
        <xdr:cNvSpPr/>
      </xdr:nvSpPr>
      <xdr:spPr>
        <a:xfrm>
          <a:off x="2590799" y="4063365"/>
          <a:ext cx="1692000" cy="252000"/>
        </a:xfrm>
        <a:prstGeom prst="snip2DiagRect">
          <a:avLst/>
        </a:prstGeom>
        <a:solidFill>
          <a:srgbClr val="99FF99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GÖRSEL SANATLAR</a:t>
          </a:r>
          <a:endParaRPr lang="en-US" sz="12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386715</xdr:colOff>
      <xdr:row>19</xdr:row>
      <xdr:rowOff>47625</xdr:rowOff>
    </xdr:from>
    <xdr:to>
      <xdr:col>7</xdr:col>
      <xdr:colOff>404655</xdr:colOff>
      <xdr:row>20</xdr:row>
      <xdr:rowOff>152745</xdr:rowOff>
    </xdr:to>
    <xdr:sp macro="" textlink="">
      <xdr:nvSpPr>
        <xdr:cNvPr id="15" name="14 Çapraz Köşesi Kesik Dikdörtgen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0E00-00000F000000}"/>
            </a:ext>
          </a:extLst>
        </xdr:cNvPr>
        <xdr:cNvSpPr/>
      </xdr:nvSpPr>
      <xdr:spPr>
        <a:xfrm>
          <a:off x="2543175" y="3644265"/>
          <a:ext cx="1260000" cy="28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MÜZİK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535304</xdr:colOff>
      <xdr:row>23</xdr:row>
      <xdr:rowOff>121920</xdr:rowOff>
    </xdr:from>
    <xdr:to>
      <xdr:col>10</xdr:col>
      <xdr:colOff>525780</xdr:colOff>
      <xdr:row>25</xdr:row>
      <xdr:rowOff>8160</xdr:rowOff>
    </xdr:to>
    <xdr:sp macro="" textlink="">
      <xdr:nvSpPr>
        <xdr:cNvPr id="16" name="15 Çapraz Köşesi Kesik Dikdörtgen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0E00-000010000000}"/>
            </a:ext>
          </a:extLst>
        </xdr:cNvPr>
        <xdr:cNvSpPr/>
      </xdr:nvSpPr>
      <xdr:spPr>
        <a:xfrm>
          <a:off x="2691764" y="4450080"/>
          <a:ext cx="2863216" cy="252000"/>
        </a:xfrm>
        <a:prstGeom prst="snip2DiagRect">
          <a:avLst/>
        </a:prstGeom>
        <a:solidFill>
          <a:schemeClr val="accent3">
            <a:lumMod val="75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BEDEN EĞİTİMİ ve OYUN 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367665</xdr:colOff>
      <xdr:row>25</xdr:row>
      <xdr:rowOff>120014</xdr:rowOff>
    </xdr:from>
    <xdr:to>
      <xdr:col>5</xdr:col>
      <xdr:colOff>480060</xdr:colOff>
      <xdr:row>27</xdr:row>
      <xdr:rowOff>42254</xdr:rowOff>
    </xdr:to>
    <xdr:sp macro="" textlink="">
      <xdr:nvSpPr>
        <xdr:cNvPr id="17" name="16 Çapraz Köşesi Kesik Dikdörtgen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0E00-000011000000}"/>
            </a:ext>
          </a:extLst>
        </xdr:cNvPr>
        <xdr:cNvSpPr/>
      </xdr:nvSpPr>
      <xdr:spPr>
        <a:xfrm>
          <a:off x="695325" y="4813934"/>
          <a:ext cx="1941195" cy="288000"/>
        </a:xfrm>
        <a:prstGeom prst="snip2DiagRect">
          <a:avLst/>
        </a:prstGeom>
        <a:solidFill>
          <a:srgbClr val="0070C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5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SERBEST ETKİNLİKLER</a:t>
          </a:r>
          <a:endParaRPr lang="en-US" sz="15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600075</xdr:colOff>
      <xdr:row>23</xdr:row>
      <xdr:rowOff>104775</xdr:rowOff>
    </xdr:from>
    <xdr:to>
      <xdr:col>17</xdr:col>
      <xdr:colOff>152400</xdr:colOff>
      <xdr:row>26</xdr:row>
      <xdr:rowOff>0</xdr:rowOff>
    </xdr:to>
    <xdr:sp macro="" textlink="">
      <xdr:nvSpPr>
        <xdr:cNvPr id="7" name="6 Çapraz Köşesi Kesik Dikdörtgen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0E00-000007000000}"/>
            </a:ext>
          </a:extLst>
        </xdr:cNvPr>
        <xdr:cNvSpPr/>
      </xdr:nvSpPr>
      <xdr:spPr>
        <a:xfrm>
          <a:off x="6086475" y="3181350"/>
          <a:ext cx="3819525" cy="381000"/>
        </a:xfrm>
        <a:prstGeom prst="snip2DiagRect">
          <a:avLst/>
        </a:prstGeom>
        <a:blipFill>
          <a:blip xmlns:r="http://schemas.openxmlformats.org/officeDocument/2006/relationships" r:embed="rId12" cstate="print"/>
          <a:tile tx="0" ty="0" sx="100000" sy="100000" flip="none" algn="tl"/>
        </a:blip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TOPLU KAZANIM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123825</xdr:colOff>
      <xdr:row>27</xdr:row>
      <xdr:rowOff>0</xdr:rowOff>
    </xdr:from>
    <xdr:to>
      <xdr:col>17</xdr:col>
      <xdr:colOff>428625</xdr:colOff>
      <xdr:row>30</xdr:row>
      <xdr:rowOff>0</xdr:rowOff>
    </xdr:to>
    <xdr:sp macro="" textlink="">
      <xdr:nvSpPr>
        <xdr:cNvPr id="20" name="19 Şeritli Sağ Ok">
          <a:hlinkClick xmlns:r="http://schemas.openxmlformats.org/officeDocument/2006/relationships" r:id="rId13"/>
          <a:extLst>
            <a:ext uri="{FF2B5EF4-FFF2-40B4-BE49-F238E27FC236}">
              <a16:creationId xmlns="" xmlns:a16="http://schemas.microsoft.com/office/drawing/2014/main" id="{00000000-0008-0000-0E00-000014000000}"/>
            </a:ext>
          </a:extLst>
        </xdr:cNvPr>
        <xdr:cNvSpPr/>
      </xdr:nvSpPr>
      <xdr:spPr>
        <a:xfrm>
          <a:off x="7953375" y="4000500"/>
          <a:ext cx="828675" cy="571500"/>
        </a:xfrm>
        <a:prstGeom prst="striped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1600" b="1">
              <a:solidFill>
                <a:srgbClr val="FFFF00"/>
              </a:solidFill>
            </a:rPr>
            <a:t>OKU</a:t>
          </a:r>
        </a:p>
      </xdr:txBody>
    </xdr:sp>
    <xdr:clientData/>
  </xdr:twoCellAnchor>
  <xdr:twoCellAnchor>
    <xdr:from>
      <xdr:col>6</xdr:col>
      <xdr:colOff>259080</xdr:colOff>
      <xdr:row>25</xdr:row>
      <xdr:rowOff>106680</xdr:rowOff>
    </xdr:from>
    <xdr:to>
      <xdr:col>10</xdr:col>
      <xdr:colOff>228600</xdr:colOff>
      <xdr:row>27</xdr:row>
      <xdr:rowOff>28920</xdr:rowOff>
    </xdr:to>
    <xdr:sp macro="" textlink="">
      <xdr:nvSpPr>
        <xdr:cNvPr id="29" name="12 Çapraz Köşesi Kesik Dikdörtgen">
          <a:hlinkClick xmlns:r="http://schemas.openxmlformats.org/officeDocument/2006/relationships" r:id="rId14"/>
          <a:extLst>
            <a:ext uri="{FF2B5EF4-FFF2-40B4-BE49-F238E27FC236}">
              <a16:creationId xmlns="" xmlns:a16="http://schemas.microsoft.com/office/drawing/2014/main" id="{00000000-0008-0000-0E00-00001D000000}"/>
            </a:ext>
          </a:extLst>
        </xdr:cNvPr>
        <xdr:cNvSpPr/>
      </xdr:nvSpPr>
      <xdr:spPr>
        <a:xfrm>
          <a:off x="3040380" y="4800600"/>
          <a:ext cx="2217420" cy="288000"/>
        </a:xfrm>
        <a:prstGeom prst="snip2DiagRect">
          <a:avLst/>
        </a:prstGeom>
        <a:solidFill>
          <a:srgbClr val="FF0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900" b="1" cap="none" spc="0">
              <a:ln w="11430"/>
              <a:solidFill>
                <a:srgbClr val="FFFF66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HAFTALIK</a:t>
          </a:r>
          <a:r>
            <a:rPr lang="tr-TR" sz="900" b="1" cap="none" spc="0" baseline="0">
              <a:ln w="11430"/>
              <a:solidFill>
                <a:srgbClr val="FFFF66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DERS PROGRAMI OLUŞTURMA</a:t>
          </a:r>
          <a:endParaRPr lang="tr-TR" sz="1600" b="1" cap="none" spc="0">
            <a:ln w="11430"/>
            <a:solidFill>
              <a:srgbClr val="FFFF66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518160</xdr:colOff>
      <xdr:row>27</xdr:row>
      <xdr:rowOff>152400</xdr:rowOff>
    </xdr:from>
    <xdr:to>
      <xdr:col>7</xdr:col>
      <xdr:colOff>15240</xdr:colOff>
      <xdr:row>29</xdr:row>
      <xdr:rowOff>74640</xdr:rowOff>
    </xdr:to>
    <xdr:sp macro="" textlink="">
      <xdr:nvSpPr>
        <xdr:cNvPr id="21" name="14 Çapraz Köşesi Kesik Dikdörtgen">
          <a:hlinkClick xmlns:r="http://schemas.openxmlformats.org/officeDocument/2006/relationships" r:id="rId15" tooltip="https://www.youtube.com/watch?v=e54OGuAavsk"/>
          <a:extLst>
            <a:ext uri="{FF2B5EF4-FFF2-40B4-BE49-F238E27FC236}">
              <a16:creationId xmlns="" xmlns:a16="http://schemas.microsoft.com/office/drawing/2014/main" id="{00000000-0008-0000-0E00-000015000000}"/>
            </a:ext>
          </a:extLst>
        </xdr:cNvPr>
        <xdr:cNvSpPr/>
      </xdr:nvSpPr>
      <xdr:spPr>
        <a:xfrm>
          <a:off x="1455420" y="5212080"/>
          <a:ext cx="1958340" cy="28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Köprü Oluşturma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403860</xdr:colOff>
      <xdr:row>27</xdr:row>
      <xdr:rowOff>175260</xdr:rowOff>
    </xdr:from>
    <xdr:to>
      <xdr:col>12</xdr:col>
      <xdr:colOff>525780</xdr:colOff>
      <xdr:row>29</xdr:row>
      <xdr:rowOff>97500</xdr:rowOff>
    </xdr:to>
    <xdr:sp macro="" textlink="">
      <xdr:nvSpPr>
        <xdr:cNvPr id="24" name="14 Çapraz Köşesi Kesik Dikdörtgen">
          <a:hlinkClick xmlns:r="http://schemas.openxmlformats.org/officeDocument/2006/relationships" r:id="rId16"/>
          <a:extLst>
            <a:ext uri="{FF2B5EF4-FFF2-40B4-BE49-F238E27FC236}">
              <a16:creationId xmlns="" xmlns:a16="http://schemas.microsoft.com/office/drawing/2014/main" id="{00000000-0008-0000-0E00-000018000000}"/>
            </a:ext>
          </a:extLst>
        </xdr:cNvPr>
        <xdr:cNvSpPr/>
      </xdr:nvSpPr>
      <xdr:spPr>
        <a:xfrm>
          <a:off x="4381500" y="5234940"/>
          <a:ext cx="2392680" cy="288000"/>
        </a:xfrm>
        <a:prstGeom prst="snip2DiagRect">
          <a:avLst/>
        </a:prstGeom>
        <a:gradFill>
          <a:gsLst>
            <a:gs pos="0">
              <a:srgbClr val="C00000"/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</a:gra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solidFill>
                <a:srgbClr val="FFC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Köprü</a:t>
          </a:r>
          <a:r>
            <a:rPr lang="tr-TR" sz="1800" b="1" cap="none" spc="0" baseline="0">
              <a:ln w="11430"/>
              <a:solidFill>
                <a:srgbClr val="FFC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Oluşturma OKU</a:t>
          </a:r>
          <a:endParaRPr lang="en-US" sz="1800" b="1" cap="none" spc="0">
            <a:ln w="11430"/>
            <a:solidFill>
              <a:srgbClr val="FFC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68580</xdr:colOff>
      <xdr:row>26</xdr:row>
      <xdr:rowOff>60960</xdr:rowOff>
    </xdr:from>
    <xdr:to>
      <xdr:col>14</xdr:col>
      <xdr:colOff>457200</xdr:colOff>
      <xdr:row>27</xdr:row>
      <xdr:rowOff>166080</xdr:rowOff>
    </xdr:to>
    <xdr:sp macro="" textlink="">
      <xdr:nvSpPr>
        <xdr:cNvPr id="23" name="12 Çapraz Köşesi Kesik Dikdörtgen">
          <a:hlinkClick xmlns:r="http://schemas.openxmlformats.org/officeDocument/2006/relationships" r:id="rId17"/>
          <a:extLst>
            <a:ext uri="{FF2B5EF4-FFF2-40B4-BE49-F238E27FC236}">
              <a16:creationId xmlns="" xmlns:a16="http://schemas.microsoft.com/office/drawing/2014/main" id="{00000000-0008-0000-0E00-000017000000}"/>
            </a:ext>
          </a:extLst>
        </xdr:cNvPr>
        <xdr:cNvSpPr/>
      </xdr:nvSpPr>
      <xdr:spPr>
        <a:xfrm>
          <a:off x="5707380" y="4815840"/>
          <a:ext cx="2217420" cy="288000"/>
        </a:xfrm>
        <a:prstGeom prst="snip2DiagRect">
          <a:avLst/>
        </a:prstGeom>
        <a:solidFill>
          <a:srgbClr val="00B05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FEN BİLİMLERİ</a:t>
          </a:r>
        </a:p>
      </xdr:txBody>
    </xdr:sp>
    <xdr:clientData/>
  </xdr:twoCellAnchor>
  <xdr:twoCellAnchor>
    <xdr:from>
      <xdr:col>8</xdr:col>
      <xdr:colOff>72390</xdr:colOff>
      <xdr:row>19</xdr:row>
      <xdr:rowOff>57150</xdr:rowOff>
    </xdr:from>
    <xdr:to>
      <xdr:col>10</xdr:col>
      <xdr:colOff>261780</xdr:colOff>
      <xdr:row>20</xdr:row>
      <xdr:rowOff>162270</xdr:rowOff>
    </xdr:to>
    <xdr:sp macro="" textlink="">
      <xdr:nvSpPr>
        <xdr:cNvPr id="22" name="14 Çapraz Köşesi Kesik Dikdörtgen">
          <a:hlinkClick xmlns:r="http://schemas.openxmlformats.org/officeDocument/2006/relationships" r:id="rId18"/>
          <a:extLst>
            <a:ext uri="{FF2B5EF4-FFF2-40B4-BE49-F238E27FC236}">
              <a16:creationId xmlns="" xmlns:a16="http://schemas.microsoft.com/office/drawing/2014/main" id="{00000000-0008-0000-0E00-000016000000}"/>
            </a:ext>
          </a:extLst>
        </xdr:cNvPr>
        <xdr:cNvSpPr/>
      </xdr:nvSpPr>
      <xdr:spPr>
        <a:xfrm>
          <a:off x="3996690" y="3676650"/>
          <a:ext cx="1227615" cy="295620"/>
        </a:xfrm>
        <a:prstGeom prst="snip2DiagRect">
          <a:avLst/>
        </a:prstGeom>
        <a:solidFill>
          <a:srgbClr val="FFC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solidFill>
                <a:srgbClr val="C00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İNGİLİZCE</a:t>
          </a:r>
          <a:endParaRPr lang="en-US" sz="1800" b="1" cap="none" spc="0">
            <a:ln w="11430"/>
            <a:solidFill>
              <a:srgbClr val="C00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</xdr:colOff>
      <xdr:row>1</xdr:row>
      <xdr:rowOff>60960</xdr:rowOff>
    </xdr:from>
    <xdr:to>
      <xdr:col>4</xdr:col>
      <xdr:colOff>210421</xdr:colOff>
      <xdr:row>3</xdr:row>
      <xdr:rowOff>53372</xdr:rowOff>
    </xdr:to>
    <xdr:pic>
      <xdr:nvPicPr>
        <xdr:cNvPr id="3" name="4 Resim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6840" y="243840"/>
          <a:ext cx="1261981" cy="35817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0</xdr:col>
      <xdr:colOff>205740</xdr:colOff>
      <xdr:row>0</xdr:row>
      <xdr:rowOff>5715</xdr:rowOff>
    </xdr:from>
    <xdr:to>
      <xdr:col>1</xdr:col>
      <xdr:colOff>436720</xdr:colOff>
      <xdr:row>5</xdr:row>
      <xdr:rowOff>22648</xdr:rowOff>
    </xdr:to>
    <xdr:pic>
      <xdr:nvPicPr>
        <xdr:cNvPr id="5" name="6 Resim" descr="Home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5740" y="5715"/>
          <a:ext cx="840580" cy="931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gitimhane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egitimhane.com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rgb="FFFF0000"/>
    <pageSetUpPr fitToPage="1"/>
  </sheetPr>
  <dimension ref="A1:S51"/>
  <sheetViews>
    <sheetView zoomScale="40" zoomScaleNormal="40" workbookViewId="0">
      <selection activeCell="U25" sqref="U25"/>
    </sheetView>
  </sheetViews>
  <sheetFormatPr defaultRowHeight="15"/>
  <cols>
    <col min="1" max="1" width="2.42578125" customWidth="1"/>
    <col min="3" max="17" width="13.7109375" customWidth="1"/>
    <col min="18" max="18" width="1.5703125" customWidth="1"/>
    <col min="19" max="19" width="2.85546875" customWidth="1"/>
  </cols>
  <sheetData>
    <row r="1" spans="1:19" ht="15.75" thickBot="1">
      <c r="A1" s="151"/>
      <c r="B1" s="152"/>
      <c r="C1" s="152"/>
      <c r="D1" s="152"/>
      <c r="E1" s="152"/>
      <c r="F1" s="152"/>
      <c r="G1" s="152"/>
      <c r="H1" s="152"/>
      <c r="I1" s="153"/>
      <c r="J1" s="153"/>
      <c r="K1" s="152"/>
      <c r="L1" s="152"/>
      <c r="M1" s="152"/>
      <c r="N1" s="152"/>
      <c r="O1" s="152"/>
      <c r="P1" s="152"/>
      <c r="Q1" s="152"/>
      <c r="R1" s="152"/>
      <c r="S1" s="152"/>
    </row>
    <row r="2" spans="1:19" ht="15.75" thickTop="1">
      <c r="A2" s="159"/>
      <c r="B2" s="115"/>
      <c r="C2" s="116"/>
      <c r="D2" s="116"/>
      <c r="E2" s="116"/>
      <c r="F2" s="116"/>
      <c r="G2" s="116"/>
      <c r="H2" s="116"/>
      <c r="I2" s="117"/>
      <c r="J2" s="117"/>
      <c r="K2" s="116"/>
      <c r="L2" s="116"/>
      <c r="M2" s="116"/>
      <c r="N2" s="116"/>
      <c r="O2" s="116"/>
      <c r="P2" s="116"/>
      <c r="Q2" s="118"/>
      <c r="R2" s="152"/>
      <c r="S2" s="152"/>
    </row>
    <row r="3" spans="1:19" ht="15.75" thickBot="1">
      <c r="A3" s="159"/>
      <c r="B3" s="119"/>
      <c r="C3" s="120"/>
      <c r="D3" s="120"/>
      <c r="E3" s="120"/>
      <c r="F3" s="121"/>
      <c r="G3" s="121"/>
      <c r="H3" s="121"/>
      <c r="I3" s="121"/>
      <c r="J3" s="121"/>
      <c r="K3" s="121"/>
      <c r="L3" s="121"/>
      <c r="M3" s="121"/>
      <c r="N3" s="121"/>
      <c r="O3" s="120"/>
      <c r="P3" s="120"/>
      <c r="Q3" s="122"/>
      <c r="R3" s="152"/>
      <c r="S3" s="152"/>
    </row>
    <row r="4" spans="1:19" ht="25.15" customHeight="1" thickTop="1">
      <c r="A4" s="159"/>
      <c r="B4" s="119"/>
      <c r="C4" s="120"/>
      <c r="D4" s="120"/>
      <c r="E4" s="122"/>
      <c r="F4" s="266" t="s">
        <v>47</v>
      </c>
      <c r="G4" s="268">
        <v>19</v>
      </c>
      <c r="H4" s="123"/>
      <c r="I4" s="123"/>
      <c r="J4" s="124"/>
      <c r="K4" s="124"/>
      <c r="L4" s="124"/>
      <c r="M4" s="123"/>
      <c r="N4" s="125"/>
      <c r="O4" s="126"/>
      <c r="P4" s="126"/>
      <c r="Q4" s="122"/>
      <c r="R4" s="152"/>
      <c r="S4" s="152"/>
    </row>
    <row r="5" spans="1:19" ht="25.15" customHeight="1" thickBot="1">
      <c r="A5" s="159"/>
      <c r="B5" s="119"/>
      <c r="C5" s="120"/>
      <c r="D5" s="120"/>
      <c r="E5" s="122"/>
      <c r="F5" s="267"/>
      <c r="G5" s="269"/>
      <c r="H5" s="127"/>
      <c r="I5" s="127"/>
      <c r="J5" s="128"/>
      <c r="K5" s="128"/>
      <c r="L5" s="128"/>
      <c r="M5" s="127"/>
      <c r="N5" s="129"/>
      <c r="O5" s="126"/>
      <c r="P5" s="126"/>
      <c r="Q5" s="122"/>
      <c r="R5" s="152"/>
      <c r="S5" s="152"/>
    </row>
    <row r="6" spans="1:19" ht="36.75" customHeight="1" thickTop="1">
      <c r="A6" s="159"/>
      <c r="B6" s="119"/>
      <c r="C6" s="120"/>
      <c r="D6" s="270" t="str">
        <f>ana!E12</f>
        <v>1981 GAZİPAŞA İLKOKULU</v>
      </c>
      <c r="E6" s="270"/>
      <c r="F6" s="270"/>
      <c r="G6" s="270"/>
      <c r="H6" s="270"/>
      <c r="I6" s="270"/>
      <c r="J6" s="131" t="str">
        <f>ana!E13</f>
        <v>3/C</v>
      </c>
      <c r="K6" s="130"/>
      <c r="L6" s="130"/>
      <c r="M6" s="130"/>
      <c r="N6" s="130"/>
      <c r="O6" s="130"/>
      <c r="P6" s="130"/>
      <c r="Q6" s="122"/>
      <c r="R6" s="152"/>
      <c r="S6" s="152"/>
    </row>
    <row r="7" spans="1:19" s="51" customFormat="1" ht="26.1" customHeight="1">
      <c r="A7" s="160"/>
      <c r="B7" s="230" t="s">
        <v>84</v>
      </c>
      <c r="C7" s="257">
        <f>INDEX(TopluTarihGirişi!C10:C50,G4,1)</f>
        <v>44963</v>
      </c>
      <c r="D7" s="258"/>
      <c r="E7" s="259"/>
      <c r="F7" s="257">
        <f>INDEX(TopluTarihGirişi!D10:D50,G4,1)</f>
        <v>44964</v>
      </c>
      <c r="G7" s="258"/>
      <c r="H7" s="259"/>
      <c r="I7" s="257">
        <f>INDEX(TopluTarihGirişi!E10:E50,$G4,1)</f>
        <v>44965</v>
      </c>
      <c r="J7" s="258"/>
      <c r="K7" s="259"/>
      <c r="L7" s="257">
        <f>INDEX(TopluTarihGirişi!F10:F50,$G4,1)</f>
        <v>44966</v>
      </c>
      <c r="M7" s="258"/>
      <c r="N7" s="259"/>
      <c r="O7" s="257">
        <f>INDEX(TopluTarihGirişi!G10:G50,$G4,1)</f>
        <v>44967</v>
      </c>
      <c r="P7" s="258"/>
      <c r="Q7" s="259"/>
      <c r="R7" s="154"/>
      <c r="S7" s="155"/>
    </row>
    <row r="8" spans="1:19" ht="20.25" customHeight="1">
      <c r="A8" s="159"/>
      <c r="B8" s="231"/>
      <c r="C8" s="260" t="s">
        <v>1</v>
      </c>
      <c r="D8" s="261"/>
      <c r="E8" s="262"/>
      <c r="F8" s="260" t="s">
        <v>2</v>
      </c>
      <c r="G8" s="261"/>
      <c r="H8" s="262"/>
      <c r="I8" s="260" t="s">
        <v>3</v>
      </c>
      <c r="J8" s="261"/>
      <c r="K8" s="262"/>
      <c r="L8" s="260" t="s">
        <v>4</v>
      </c>
      <c r="M8" s="261"/>
      <c r="N8" s="262"/>
      <c r="O8" s="260" t="s">
        <v>5</v>
      </c>
      <c r="P8" s="261"/>
      <c r="Q8" s="262"/>
      <c r="R8" s="156"/>
      <c r="S8" s="152"/>
    </row>
    <row r="9" spans="1:19" ht="21" customHeight="1">
      <c r="A9" s="159"/>
      <c r="B9" s="232"/>
      <c r="C9" s="263"/>
      <c r="D9" s="264"/>
      <c r="E9" s="265"/>
      <c r="F9" s="263"/>
      <c r="G9" s="264"/>
      <c r="H9" s="265"/>
      <c r="I9" s="263"/>
      <c r="J9" s="264"/>
      <c r="K9" s="265"/>
      <c r="L9" s="263"/>
      <c r="M9" s="264"/>
      <c r="N9" s="265"/>
      <c r="O9" s="263"/>
      <c r="P9" s="264"/>
      <c r="Q9" s="265"/>
      <c r="R9" s="156"/>
      <c r="S9" s="152"/>
    </row>
    <row r="10" spans="1:19" ht="16.5" customHeight="1">
      <c r="A10" s="152"/>
      <c r="B10" s="251" t="s">
        <v>112</v>
      </c>
      <c r="C10" s="254" t="s">
        <v>89</v>
      </c>
      <c r="D10" s="255"/>
      <c r="E10" s="256"/>
      <c r="F10" s="301" t="s">
        <v>124</v>
      </c>
      <c r="G10" s="302"/>
      <c r="H10" s="303"/>
      <c r="I10" s="245" t="s">
        <v>91</v>
      </c>
      <c r="J10" s="246"/>
      <c r="K10" s="247"/>
      <c r="L10" s="289" t="s">
        <v>126</v>
      </c>
      <c r="M10" s="290"/>
      <c r="N10" s="291"/>
      <c r="O10" s="245" t="s">
        <v>90</v>
      </c>
      <c r="P10" s="246"/>
      <c r="Q10" s="247"/>
      <c r="R10" s="157"/>
      <c r="S10" s="152"/>
    </row>
    <row r="11" spans="1:19" ht="15" customHeight="1">
      <c r="A11" s="152"/>
      <c r="B11" s="252"/>
      <c r="C11" s="233" t="str">
        <f>INDEX('Hayat Bilgisi'!C$9:C$48,$G$4,1)</f>
        <v>HB.3.3.5. Kendisinin ve toplumun sağlığını korumak için ortak kullanım alanlarında temizlik ve hijyen kurallarına uyar.</v>
      </c>
      <c r="D11" s="234"/>
      <c r="E11" s="235"/>
      <c r="F11" s="271" t="str">
        <f>INDEX('Fen Bilimleri'!C$9:D$48,$G$4,1)</f>
        <v>F.3.5.1.1. Gözlemleri sonucunda görme olayının gerçekleşebilmesi için ışığın gerekli olduğu sonucunu çıkarır.</v>
      </c>
      <c r="G11" s="272"/>
      <c r="H11" s="273"/>
      <c r="I11" s="233" t="str">
        <f>INDEX('Hayat Bilgisi'!E$9:E$48,$G$4,1)</f>
        <v>HB.3.3.5. Kendisinin ve toplumun sağlığını korumak için ortak kullanım alanlarında temizlik ve hijyen kurallarına uyar.</v>
      </c>
      <c r="J11" s="234"/>
      <c r="K11" s="235"/>
      <c r="L11" s="271" t="str">
        <f>INDEX('Fen Bilimleri'!E$9:E$48,$G$4,1)</f>
        <v>F.3.5.2.1. Çevresindeki ışık kaynaklarını doğal ve yapay ışık kaynakları şeklinde sınıflandırır.                           KARNELER DAĞITILSIN ARTIK!</v>
      </c>
      <c r="M11" s="272"/>
      <c r="N11" s="273"/>
      <c r="O11" s="233" t="str">
        <f>INDEX('Hayat Bilgisi'!D$9:D$48,$G$4,1)</f>
        <v>HB.3.3.5. Kendisinin ve toplumun sağlığını korumak için ortak kullanım alanlarında temizlik ve hijyen kurallarına uyar.</v>
      </c>
      <c r="P11" s="234"/>
      <c r="Q11" s="235"/>
      <c r="R11" s="158"/>
      <c r="S11" s="152"/>
    </row>
    <row r="12" spans="1:19" ht="15" customHeight="1">
      <c r="A12" s="152"/>
      <c r="B12" s="252"/>
      <c r="C12" s="236"/>
      <c r="D12" s="237"/>
      <c r="E12" s="238"/>
      <c r="F12" s="274"/>
      <c r="G12" s="275"/>
      <c r="H12" s="276"/>
      <c r="I12" s="236"/>
      <c r="J12" s="237"/>
      <c r="K12" s="238"/>
      <c r="L12" s="274"/>
      <c r="M12" s="275"/>
      <c r="N12" s="276"/>
      <c r="O12" s="236"/>
      <c r="P12" s="237"/>
      <c r="Q12" s="238"/>
      <c r="R12" s="158"/>
      <c r="S12" s="152"/>
    </row>
    <row r="13" spans="1:19" ht="57.75" customHeight="1">
      <c r="A13" s="152"/>
      <c r="B13" s="253"/>
      <c r="C13" s="239"/>
      <c r="D13" s="240"/>
      <c r="E13" s="241"/>
      <c r="F13" s="277"/>
      <c r="G13" s="278"/>
      <c r="H13" s="279"/>
      <c r="I13" s="239"/>
      <c r="J13" s="240"/>
      <c r="K13" s="241"/>
      <c r="L13" s="277"/>
      <c r="M13" s="278"/>
      <c r="N13" s="279"/>
      <c r="O13" s="239"/>
      <c r="P13" s="240"/>
      <c r="Q13" s="241"/>
      <c r="R13" s="158"/>
      <c r="S13" s="152"/>
    </row>
    <row r="14" spans="1:19" ht="15.75" customHeight="1">
      <c r="A14" s="152"/>
      <c r="B14" s="251" t="s">
        <v>58</v>
      </c>
      <c r="C14" s="248" t="s">
        <v>100</v>
      </c>
      <c r="D14" s="249"/>
      <c r="E14" s="250"/>
      <c r="F14" s="304" t="s">
        <v>125</v>
      </c>
      <c r="G14" s="305"/>
      <c r="H14" s="306"/>
      <c r="I14" s="248" t="s">
        <v>102</v>
      </c>
      <c r="J14" s="249"/>
      <c r="K14" s="250"/>
      <c r="L14" s="248" t="s">
        <v>103</v>
      </c>
      <c r="M14" s="249"/>
      <c r="N14" s="250"/>
      <c r="O14" s="248" t="s">
        <v>104</v>
      </c>
      <c r="P14" s="249"/>
      <c r="Q14" s="250"/>
      <c r="R14" s="157"/>
      <c r="S14" s="152"/>
    </row>
    <row r="15" spans="1:19" ht="15" customHeight="1">
      <c r="A15" s="152"/>
      <c r="B15" s="252"/>
      <c r="C15" s="292" t="str">
        <f>INDEX(Matematik!$C$9:$C$48,$G$4,1)</f>
        <v>M.3.1.6.1. Bütün, yarım ve çeyrek modellerinin kesir gösterimlerini kullanır.</v>
      </c>
      <c r="D15" s="293"/>
      <c r="E15" s="294"/>
      <c r="F15" s="271" t="str">
        <f>INDEX('Fen Bilimleri'!D$9:G$48,$G$4,1)</f>
        <v>F.3.5.2.1. Çevresindeki ışık kaynaklarını doğal ve yapay ışık kaynakları şeklinde sınıflandırır.</v>
      </c>
      <c r="G15" s="272"/>
      <c r="H15" s="273"/>
      <c r="I15" s="292" t="str">
        <f>INDEX(Matematik!$E$9:$F$48,$G$4,1)</f>
        <v>M.3.1.6.2. Bir bütünü eş parçalara ayırarak eş parçalardan her birinin birim kesir olduğunu belirtir.</v>
      </c>
      <c r="J15" s="293"/>
      <c r="K15" s="294"/>
      <c r="L15" s="292" t="str">
        <f>INDEX(Matematik!$F$9:$G$48,$G$4,1)</f>
        <v>M.3.1.6.2. Bir bütünü eş parçalara ayırarak eş parçalardan her birinin birim kesir olduğunu belirtir.</v>
      </c>
      <c r="M15" s="293"/>
      <c r="N15" s="294"/>
      <c r="O15" s="292" t="str">
        <f>INDEX(Matematik!$G$9:$H$48,$G$4,1)</f>
        <v xml:space="preserve">M.3.1.6.3. Pay ve payda arasındaki ilişkiyi açıklar.                 </v>
      </c>
      <c r="P15" s="293"/>
      <c r="Q15" s="294"/>
      <c r="R15" s="158"/>
      <c r="S15" s="152"/>
    </row>
    <row r="16" spans="1:19">
      <c r="A16" s="152"/>
      <c r="B16" s="252"/>
      <c r="C16" s="295"/>
      <c r="D16" s="296"/>
      <c r="E16" s="297"/>
      <c r="F16" s="274"/>
      <c r="G16" s="275"/>
      <c r="H16" s="276"/>
      <c r="I16" s="295"/>
      <c r="J16" s="296"/>
      <c r="K16" s="297"/>
      <c r="L16" s="295"/>
      <c r="M16" s="296"/>
      <c r="N16" s="297"/>
      <c r="O16" s="295"/>
      <c r="P16" s="296"/>
      <c r="Q16" s="297"/>
      <c r="R16" s="158"/>
      <c r="S16" s="152"/>
    </row>
    <row r="17" spans="1:19" ht="61.5" customHeight="1">
      <c r="A17" s="152"/>
      <c r="B17" s="253"/>
      <c r="C17" s="298"/>
      <c r="D17" s="299"/>
      <c r="E17" s="300"/>
      <c r="F17" s="277"/>
      <c r="G17" s="278"/>
      <c r="H17" s="279"/>
      <c r="I17" s="298"/>
      <c r="J17" s="299"/>
      <c r="K17" s="300"/>
      <c r="L17" s="298"/>
      <c r="M17" s="299"/>
      <c r="N17" s="300"/>
      <c r="O17" s="298"/>
      <c r="P17" s="299"/>
      <c r="Q17" s="300"/>
      <c r="R17" s="158"/>
      <c r="S17" s="152"/>
    </row>
    <row r="18" spans="1:19" ht="15.75" customHeight="1">
      <c r="A18" s="152"/>
      <c r="B18" s="251" t="s">
        <v>59</v>
      </c>
      <c r="C18" s="242" t="s">
        <v>92</v>
      </c>
      <c r="D18" s="243"/>
      <c r="E18" s="244"/>
      <c r="F18" s="248" t="s">
        <v>101</v>
      </c>
      <c r="G18" s="249"/>
      <c r="H18" s="250"/>
      <c r="I18" s="242" t="s">
        <v>95</v>
      </c>
      <c r="J18" s="243"/>
      <c r="K18" s="244"/>
      <c r="L18" s="242" t="s">
        <v>97</v>
      </c>
      <c r="M18" s="243"/>
      <c r="N18" s="244"/>
      <c r="O18" s="242" t="s">
        <v>99</v>
      </c>
      <c r="P18" s="243"/>
      <c r="Q18" s="244"/>
      <c r="R18" s="157"/>
      <c r="S18" s="152"/>
    </row>
    <row r="19" spans="1:19" ht="15" customHeight="1">
      <c r="A19" s="152"/>
      <c r="B19" s="252"/>
      <c r="C19" s="280" t="str">
        <f>INDEX(Türkçe!C$9:C$48,$G$4,1)</f>
        <v xml:space="preserve">HALK OYUNLARI (SERBEST OKUMA METNİ)                          Noktalama işaretlerine dikkat ederek okur. </v>
      </c>
      <c r="D19" s="281"/>
      <c r="E19" s="282"/>
      <c r="F19" s="292" t="str">
        <f>INDEX(Matematik!D$9:D$48,$G$4,1)</f>
        <v>M.3.1.6.1. Bütün, yarım ve çeyrek modellerinin kesir gösterimlerini kullanır.</v>
      </c>
      <c r="G19" s="293"/>
      <c r="H19" s="294"/>
      <c r="I19" s="280" t="str">
        <f>INDEX(Türkçe!F$9:F$48,$G$4,1)</f>
        <v>Okuduğu metinle ilgili soruları cevaplar.</v>
      </c>
      <c r="J19" s="281"/>
      <c r="K19" s="282"/>
      <c r="L19" s="280" t="str">
        <f>INDEX(Türkçe!H$9:I$52,$G$4,1)</f>
        <v>Harfleri yapısal özelliklerine uygun yazar.</v>
      </c>
      <c r="M19" s="281"/>
      <c r="N19" s="282"/>
      <c r="O19" s="280" t="str">
        <f>INDEX(Türkçe!$J$9:J$52,$G$4,1)</f>
        <v>TEMA SONU DEĞERLENDİRME</v>
      </c>
      <c r="P19" s="281"/>
      <c r="Q19" s="282"/>
      <c r="R19" s="158"/>
      <c r="S19" s="152"/>
    </row>
    <row r="20" spans="1:19">
      <c r="A20" s="152"/>
      <c r="B20" s="252"/>
      <c r="C20" s="283"/>
      <c r="D20" s="284"/>
      <c r="E20" s="285"/>
      <c r="F20" s="295"/>
      <c r="G20" s="296"/>
      <c r="H20" s="297"/>
      <c r="I20" s="283"/>
      <c r="J20" s="284"/>
      <c r="K20" s="285"/>
      <c r="L20" s="283"/>
      <c r="M20" s="284"/>
      <c r="N20" s="285"/>
      <c r="O20" s="283"/>
      <c r="P20" s="284"/>
      <c r="Q20" s="285"/>
      <c r="R20" s="159"/>
      <c r="S20" s="152"/>
    </row>
    <row r="21" spans="1:19" ht="53.25" customHeight="1">
      <c r="A21" s="152"/>
      <c r="B21" s="253"/>
      <c r="C21" s="286"/>
      <c r="D21" s="287"/>
      <c r="E21" s="288"/>
      <c r="F21" s="298"/>
      <c r="G21" s="299"/>
      <c r="H21" s="300"/>
      <c r="I21" s="286"/>
      <c r="J21" s="287"/>
      <c r="K21" s="288"/>
      <c r="L21" s="286"/>
      <c r="M21" s="287"/>
      <c r="N21" s="288"/>
      <c r="O21" s="286"/>
      <c r="P21" s="287"/>
      <c r="Q21" s="288"/>
      <c r="R21" s="158"/>
      <c r="S21" s="152"/>
    </row>
    <row r="22" spans="1:19" ht="15.75" customHeight="1">
      <c r="A22" s="152"/>
      <c r="B22" s="251" t="s">
        <v>60</v>
      </c>
      <c r="C22" s="242" t="s">
        <v>93</v>
      </c>
      <c r="D22" s="243"/>
      <c r="E22" s="244"/>
      <c r="F22" s="242" t="s">
        <v>94</v>
      </c>
      <c r="G22" s="243"/>
      <c r="H22" s="244"/>
      <c r="I22" s="242" t="s">
        <v>96</v>
      </c>
      <c r="J22" s="243"/>
      <c r="K22" s="244"/>
      <c r="L22" s="242" t="s">
        <v>98</v>
      </c>
      <c r="M22" s="243"/>
      <c r="N22" s="244"/>
      <c r="O22" s="242" t="s">
        <v>111</v>
      </c>
      <c r="P22" s="243"/>
      <c r="Q22" s="244"/>
      <c r="R22" s="158"/>
      <c r="S22" s="152"/>
    </row>
    <row r="23" spans="1:19" ht="15" customHeight="1">
      <c r="A23" s="152"/>
      <c r="B23" s="252"/>
      <c r="C23" s="280" t="str">
        <f>INDEX(Türkçe!D$9:D$48,$G$4,1)</f>
        <v>Noktalama işaretlerine dikkat ederek okur.</v>
      </c>
      <c r="D23" s="281"/>
      <c r="E23" s="282"/>
      <c r="F23" s="280" t="str">
        <f>INDEX(Türkçe!$E$9:$E$48,$G$4,1)</f>
        <v>Görselden/görsellerden hareketle bilmediği kelimelerin anlamlarını tahmin eder</v>
      </c>
      <c r="G23" s="281"/>
      <c r="H23" s="282"/>
      <c r="I23" s="280" t="str">
        <f>INDEX(Türkçe!$G$9:$G$52,$G$4,1)</f>
        <v>Okuduğu metnin konusunu ve ana fikrini belirler.</v>
      </c>
      <c r="J23" s="281"/>
      <c r="K23" s="282"/>
      <c r="L23" s="280" t="str">
        <f>INDEX(Türkçe!$I$9:I$52,$G$4,1)</f>
        <v>Hikâye edici metin yazar</v>
      </c>
      <c r="M23" s="281"/>
      <c r="N23" s="282"/>
      <c r="O23" s="333" t="str">
        <f>INDEX('Serbest Etkinlikler'!$D$9:$D$43,$G$4,1)</f>
        <v>Sesli ve sessiz okuma çalışması yapar.</v>
      </c>
      <c r="P23" s="334"/>
      <c r="Q23" s="335"/>
      <c r="R23" s="158"/>
      <c r="S23" s="152"/>
    </row>
    <row r="24" spans="1:19">
      <c r="A24" s="152"/>
      <c r="B24" s="252"/>
      <c r="C24" s="283"/>
      <c r="D24" s="284"/>
      <c r="E24" s="285"/>
      <c r="F24" s="283"/>
      <c r="G24" s="284"/>
      <c r="H24" s="285"/>
      <c r="I24" s="283"/>
      <c r="J24" s="284"/>
      <c r="K24" s="285"/>
      <c r="L24" s="283"/>
      <c r="M24" s="284"/>
      <c r="N24" s="285"/>
      <c r="O24" s="336"/>
      <c r="P24" s="337"/>
      <c r="Q24" s="338"/>
      <c r="R24" s="158"/>
      <c r="S24" s="152"/>
    </row>
    <row r="25" spans="1:19" ht="58.5" customHeight="1">
      <c r="A25" s="152"/>
      <c r="B25" s="253"/>
      <c r="C25" s="286"/>
      <c r="D25" s="287"/>
      <c r="E25" s="288"/>
      <c r="F25" s="286"/>
      <c r="G25" s="287"/>
      <c r="H25" s="288"/>
      <c r="I25" s="286"/>
      <c r="J25" s="287"/>
      <c r="K25" s="288"/>
      <c r="L25" s="286"/>
      <c r="M25" s="287"/>
      <c r="N25" s="288"/>
      <c r="O25" s="339"/>
      <c r="P25" s="340"/>
      <c r="Q25" s="341"/>
      <c r="R25" s="158"/>
      <c r="S25" s="152"/>
    </row>
    <row r="26" spans="1:19" ht="15.75" customHeight="1">
      <c r="A26" s="152"/>
      <c r="B26" s="251" t="s">
        <v>61</v>
      </c>
      <c r="C26" s="242" t="s">
        <v>110</v>
      </c>
      <c r="D26" s="243"/>
      <c r="E26" s="244"/>
      <c r="F26" s="330" t="s">
        <v>109</v>
      </c>
      <c r="G26" s="331"/>
      <c r="H26" s="332"/>
      <c r="I26" s="307" t="s">
        <v>49</v>
      </c>
      <c r="J26" s="308"/>
      <c r="K26" s="309"/>
      <c r="L26" s="319" t="s">
        <v>48</v>
      </c>
      <c r="M26" s="320"/>
      <c r="N26" s="321"/>
      <c r="O26" s="325" t="s">
        <v>116</v>
      </c>
      <c r="P26" s="326"/>
      <c r="Q26" s="327"/>
      <c r="R26" s="157"/>
      <c r="S26" s="152"/>
    </row>
    <row r="27" spans="1:19" ht="15" customHeight="1">
      <c r="A27" s="152"/>
      <c r="B27" s="252"/>
      <c r="C27" s="333" t="str">
        <f>INDEX('Serbest Etkinlikler'!$C$9:$C$43,$G$4,1)</f>
        <v>Boş zamanlarını eğitici oyunlar oynayarak değerlendirir.</v>
      </c>
      <c r="D27" s="334"/>
      <c r="E27" s="335"/>
      <c r="F27" s="342" t="str">
        <f>INDEX('Beden Eğitimi ve Oyun'!$G$9:$H$48,$G$4,1)</f>
        <v>O.3.2.2.4. Oyun ve fiziki etkinliklerde uygun kıyafet kullanmanın önemini açıklar.</v>
      </c>
      <c r="G27" s="343"/>
      <c r="H27" s="344"/>
      <c r="I27" s="351" t="str">
        <f>INDEX(Müzik!$C$9:$C$41,$G$4,1)</f>
        <v>Mü.3.B.4. Müzikleri uygun hız ve gürlükte seslendirir.                                  YARI YIL TATİLİ</v>
      </c>
      <c r="J27" s="352"/>
      <c r="K27" s="353"/>
      <c r="L27" s="363" t="str">
        <f>INDEX('Görsel Sanatlar'!$C$9:$C$41,$G$4,1)</f>
        <v>G.3.1.2. Görsel sanat çalışmasını oluştururken ifadeci yaklaşımı kullanır</v>
      </c>
      <c r="M27" s="364"/>
      <c r="N27" s="365"/>
      <c r="O27" s="310" t="str">
        <f>INDEX(İNGİLİZCE!$C$9:$C$48,$G4,1)</f>
        <v>E3.6.L1. Students will be able to recognize the characteristics of shapes.</v>
      </c>
      <c r="P27" s="311"/>
      <c r="Q27" s="312"/>
      <c r="R27" s="158"/>
      <c r="S27" s="152"/>
    </row>
    <row r="28" spans="1:19">
      <c r="A28" s="152"/>
      <c r="B28" s="252"/>
      <c r="C28" s="336"/>
      <c r="D28" s="337"/>
      <c r="E28" s="338"/>
      <c r="F28" s="345"/>
      <c r="G28" s="346"/>
      <c r="H28" s="347"/>
      <c r="I28" s="354"/>
      <c r="J28" s="355"/>
      <c r="K28" s="356"/>
      <c r="L28" s="366"/>
      <c r="M28" s="367"/>
      <c r="N28" s="368"/>
      <c r="O28" s="313"/>
      <c r="P28" s="314"/>
      <c r="Q28" s="315"/>
      <c r="R28" s="158"/>
      <c r="S28" s="152"/>
    </row>
    <row r="29" spans="1:19" ht="54" customHeight="1">
      <c r="A29" s="152"/>
      <c r="B29" s="253"/>
      <c r="C29" s="339"/>
      <c r="D29" s="340"/>
      <c r="E29" s="341"/>
      <c r="F29" s="348"/>
      <c r="G29" s="349"/>
      <c r="H29" s="350"/>
      <c r="I29" s="357"/>
      <c r="J29" s="358"/>
      <c r="K29" s="359"/>
      <c r="L29" s="369"/>
      <c r="M29" s="370"/>
      <c r="N29" s="371"/>
      <c r="O29" s="316"/>
      <c r="P29" s="317"/>
      <c r="Q29" s="318"/>
      <c r="R29" s="158"/>
      <c r="S29" s="152"/>
    </row>
    <row r="30" spans="1:19" ht="15.75" customHeight="1">
      <c r="A30" s="152"/>
      <c r="B30" s="251" t="s">
        <v>62</v>
      </c>
      <c r="C30" s="360" t="s">
        <v>105</v>
      </c>
      <c r="D30" s="361"/>
      <c r="E30" s="362"/>
      <c r="F30" s="330" t="s">
        <v>106</v>
      </c>
      <c r="G30" s="331"/>
      <c r="H30" s="332"/>
      <c r="I30" s="330" t="s">
        <v>107</v>
      </c>
      <c r="J30" s="331"/>
      <c r="K30" s="332"/>
      <c r="L30" s="330" t="s">
        <v>108</v>
      </c>
      <c r="M30" s="331"/>
      <c r="N30" s="332"/>
      <c r="O30" s="322" t="s">
        <v>117</v>
      </c>
      <c r="P30" s="323"/>
      <c r="Q30" s="324"/>
      <c r="R30" s="157"/>
      <c r="S30" s="152"/>
    </row>
    <row r="31" spans="1:19" ht="15" customHeight="1">
      <c r="A31" s="152"/>
      <c r="B31" s="252"/>
      <c r="C31" s="342" t="str">
        <f>INDEX('Beden Eğitimi ve Oyun'!$C$9:$C$48,$G$4,1)</f>
        <v>O.3.2.2.4. Oyun ve fiziki etkinliklerde uygun kıyafet kullanmanın önemini açıklar.</v>
      </c>
      <c r="D31" s="343"/>
      <c r="E31" s="344"/>
      <c r="F31" s="342" t="str">
        <f>INDEX('Beden Eğitimi ve Oyun'!$D$9:$E$48,$G$4,1)</f>
        <v>O.3.2.2.4. Oyun ve fiziki etkinliklerde uygun kıyafet kullanmanın önemini açıklar.</v>
      </c>
      <c r="G31" s="343"/>
      <c r="H31" s="344"/>
      <c r="I31" s="342" t="str">
        <f>INDEX('Beden Eğitimi ve Oyun'!$E$9:$F$48,$G$4,1)</f>
        <v>O.3.2.2.4. Oyun ve fiziki etkinliklerde uygun kıyafet kullanmanın önemini açıklar.</v>
      </c>
      <c r="J31" s="343"/>
      <c r="K31" s="344"/>
      <c r="L31" s="342" t="str">
        <f>INDEX('Beden Eğitimi ve Oyun'!$F$9:$G$48,$G$4,1)</f>
        <v>O.3.2.2.4. Oyun ve fiziki etkinliklerde uygun kıyafet kullanmanın önemini açıklar.</v>
      </c>
      <c r="M31" s="343"/>
      <c r="N31" s="344"/>
      <c r="O31" s="310" t="str">
        <f>INDEX(İNGİLİZCE!$D$9:$D$48,$G$4,1)</f>
        <v>E3.6.L2. Students will be able to recognize the names of the parts of a house.</v>
      </c>
      <c r="P31" s="311"/>
      <c r="Q31" s="312"/>
      <c r="R31" s="158"/>
      <c r="S31" s="152"/>
    </row>
    <row r="32" spans="1:19">
      <c r="A32" s="152"/>
      <c r="B32" s="252"/>
      <c r="C32" s="345"/>
      <c r="D32" s="346"/>
      <c r="E32" s="347"/>
      <c r="F32" s="345"/>
      <c r="G32" s="346"/>
      <c r="H32" s="347"/>
      <c r="I32" s="345"/>
      <c r="J32" s="346"/>
      <c r="K32" s="347"/>
      <c r="L32" s="345"/>
      <c r="M32" s="346"/>
      <c r="N32" s="347"/>
      <c r="O32" s="313"/>
      <c r="P32" s="314"/>
      <c r="Q32" s="315"/>
      <c r="R32" s="158"/>
      <c r="S32" s="152"/>
    </row>
    <row r="33" spans="1:19" ht="63" customHeight="1">
      <c r="A33" s="152"/>
      <c r="B33" s="253"/>
      <c r="C33" s="348"/>
      <c r="D33" s="349"/>
      <c r="E33" s="350"/>
      <c r="F33" s="348"/>
      <c r="G33" s="349"/>
      <c r="H33" s="350"/>
      <c r="I33" s="348"/>
      <c r="J33" s="349"/>
      <c r="K33" s="350"/>
      <c r="L33" s="348"/>
      <c r="M33" s="349"/>
      <c r="N33" s="350"/>
      <c r="O33" s="316"/>
      <c r="P33" s="317"/>
      <c r="Q33" s="318"/>
      <c r="R33" s="158"/>
      <c r="S33" s="152"/>
    </row>
    <row r="34" spans="1:19" ht="15" customHeight="1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328" t="str">
        <f>ana!E14</f>
        <v>FUAT VURGUN</v>
      </c>
      <c r="N34" s="328"/>
      <c r="O34" s="328"/>
      <c r="P34" s="328"/>
      <c r="Q34" s="328"/>
      <c r="R34" s="152"/>
      <c r="S34" s="152"/>
    </row>
    <row r="35" spans="1:19" ht="15" customHeight="1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329"/>
      <c r="N35" s="329"/>
      <c r="O35" s="329"/>
      <c r="P35" s="329"/>
      <c r="Q35" s="329"/>
      <c r="R35" s="152"/>
      <c r="S35" s="152"/>
    </row>
    <row r="36" spans="1:19" ht="18" customHeight="1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329"/>
      <c r="N36" s="329"/>
      <c r="O36" s="329"/>
      <c r="P36" s="329"/>
      <c r="Q36" s="329"/>
      <c r="R36" s="152"/>
      <c r="S36" s="152"/>
    </row>
    <row r="38" spans="1:19">
      <c r="O38" s="132"/>
    </row>
    <row r="49" spans="4:9">
      <c r="D49" s="132"/>
    </row>
    <row r="51" spans="4:9">
      <c r="I51" s="70"/>
    </row>
  </sheetData>
  <mergeCells count="81">
    <mergeCell ref="M34:Q36"/>
    <mergeCell ref="L30:N30"/>
    <mergeCell ref="C27:E29"/>
    <mergeCell ref="O23:Q25"/>
    <mergeCell ref="I31:K33"/>
    <mergeCell ref="C31:E33"/>
    <mergeCell ref="L31:N33"/>
    <mergeCell ref="F30:H30"/>
    <mergeCell ref="F27:H29"/>
    <mergeCell ref="F26:H26"/>
    <mergeCell ref="I30:K30"/>
    <mergeCell ref="I27:K29"/>
    <mergeCell ref="F31:H33"/>
    <mergeCell ref="C30:E30"/>
    <mergeCell ref="O31:Q33"/>
    <mergeCell ref="L27:N29"/>
    <mergeCell ref="O30:Q30"/>
    <mergeCell ref="I14:K14"/>
    <mergeCell ref="O26:Q26"/>
    <mergeCell ref="O18:Q18"/>
    <mergeCell ref="O14:Q14"/>
    <mergeCell ref="O19:Q21"/>
    <mergeCell ref="O15:Q17"/>
    <mergeCell ref="L22:N22"/>
    <mergeCell ref="O22:Q22"/>
    <mergeCell ref="F23:H25"/>
    <mergeCell ref="F22:H22"/>
    <mergeCell ref="I26:K26"/>
    <mergeCell ref="I23:K25"/>
    <mergeCell ref="O27:Q29"/>
    <mergeCell ref="I22:K22"/>
    <mergeCell ref="L26:N26"/>
    <mergeCell ref="L23:N25"/>
    <mergeCell ref="B30:B33"/>
    <mergeCell ref="C26:E26"/>
    <mergeCell ref="B26:B29"/>
    <mergeCell ref="B22:B25"/>
    <mergeCell ref="C15:E17"/>
    <mergeCell ref="C23:E25"/>
    <mergeCell ref="C19:E21"/>
    <mergeCell ref="C22:E22"/>
    <mergeCell ref="C18:E18"/>
    <mergeCell ref="B18:B21"/>
    <mergeCell ref="O8:Q9"/>
    <mergeCell ref="L7:N7"/>
    <mergeCell ref="F15:H17"/>
    <mergeCell ref="I19:K21"/>
    <mergeCell ref="L10:N10"/>
    <mergeCell ref="L11:N13"/>
    <mergeCell ref="I18:K18"/>
    <mergeCell ref="L19:N21"/>
    <mergeCell ref="F19:H21"/>
    <mergeCell ref="F10:H10"/>
    <mergeCell ref="I15:K17"/>
    <mergeCell ref="L14:N14"/>
    <mergeCell ref="L15:N17"/>
    <mergeCell ref="F18:H18"/>
    <mergeCell ref="F14:H14"/>
    <mergeCell ref="F11:H13"/>
    <mergeCell ref="F4:F5"/>
    <mergeCell ref="G4:G5"/>
    <mergeCell ref="C7:E7"/>
    <mergeCell ref="F7:H7"/>
    <mergeCell ref="I7:K7"/>
    <mergeCell ref="D6:I6"/>
    <mergeCell ref="B7:B9"/>
    <mergeCell ref="O11:Q13"/>
    <mergeCell ref="L18:N18"/>
    <mergeCell ref="I11:K13"/>
    <mergeCell ref="O10:Q10"/>
    <mergeCell ref="I10:K10"/>
    <mergeCell ref="C14:E14"/>
    <mergeCell ref="B10:B13"/>
    <mergeCell ref="B14:B17"/>
    <mergeCell ref="C11:E13"/>
    <mergeCell ref="C10:E10"/>
    <mergeCell ref="O7:Q7"/>
    <mergeCell ref="C8:E9"/>
    <mergeCell ref="F8:H9"/>
    <mergeCell ref="I8:K9"/>
    <mergeCell ref="L8:N9"/>
  </mergeCells>
  <pageMargins left="0.11811023622047245" right="0.11811023622047245" top="0.19685039370078741" bottom="0.19685039370078741" header="0.19685039370078741" footer="0.11811023622047245"/>
  <pageSetup paperSize="9" scale="64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13">
    <tabColor rgb="FFFFFF00"/>
  </sheetPr>
  <dimension ref="C5:K111"/>
  <sheetViews>
    <sheetView topLeftCell="A52" workbookViewId="0">
      <selection activeCell="O31" sqref="O31"/>
    </sheetView>
  </sheetViews>
  <sheetFormatPr defaultColWidth="9.140625" defaultRowHeight="15"/>
  <cols>
    <col min="1" max="16384" width="9.140625" style="53"/>
  </cols>
  <sheetData>
    <row r="5" spans="3:11" ht="15.75">
      <c r="C5" s="52"/>
      <c r="D5" s="52"/>
      <c r="E5" s="52"/>
      <c r="F5" s="372" t="s">
        <v>76</v>
      </c>
      <c r="G5" s="372"/>
      <c r="H5" s="372"/>
      <c r="I5" s="372"/>
      <c r="J5" s="372"/>
      <c r="K5" s="372"/>
    </row>
    <row r="111" spans="7:7">
      <c r="G111" s="147"/>
    </row>
  </sheetData>
  <mergeCells count="1">
    <mergeCell ref="F5:K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2">
    <tabColor rgb="FFFF0000"/>
  </sheetPr>
  <dimension ref="A1:N57"/>
  <sheetViews>
    <sheetView workbookViewId="0">
      <selection activeCell="E38" sqref="E38"/>
    </sheetView>
  </sheetViews>
  <sheetFormatPr defaultRowHeight="15"/>
  <cols>
    <col min="2" max="2" width="11.28515625" style="93" customWidth="1"/>
    <col min="3" max="3" width="19.42578125" customWidth="1"/>
    <col min="4" max="4" width="15.85546875" customWidth="1"/>
    <col min="5" max="5" width="17.140625" customWidth="1"/>
    <col min="6" max="6" width="16.42578125" customWidth="1"/>
    <col min="7" max="7" width="15.7109375" customWidth="1"/>
    <col min="8" max="8" width="19.42578125" style="78" customWidth="1"/>
  </cols>
  <sheetData>
    <row r="1" spans="1:14">
      <c r="A1" s="1"/>
      <c r="B1" s="90"/>
      <c r="C1" s="1"/>
      <c r="D1" s="1"/>
      <c r="E1" s="1"/>
      <c r="F1" s="1"/>
      <c r="G1" s="1"/>
      <c r="H1" s="73"/>
      <c r="I1" s="1"/>
      <c r="J1" s="1"/>
      <c r="K1" s="1"/>
      <c r="L1" s="2"/>
      <c r="M1" s="2"/>
      <c r="N1" s="1"/>
    </row>
    <row r="2" spans="1:14">
      <c r="A2" s="1"/>
      <c r="B2" s="90"/>
      <c r="C2" s="1"/>
      <c r="D2" s="1"/>
      <c r="E2" s="1"/>
      <c r="F2" s="1"/>
      <c r="G2" s="1"/>
      <c r="H2" s="73"/>
      <c r="I2" s="1"/>
      <c r="J2" s="1"/>
      <c r="K2" s="1"/>
      <c r="L2" s="2"/>
      <c r="M2" s="2"/>
      <c r="N2" s="1"/>
    </row>
    <row r="3" spans="1:14">
      <c r="A3" s="1"/>
      <c r="B3" s="90"/>
      <c r="C3" s="1"/>
      <c r="D3" s="1"/>
      <c r="E3" s="1"/>
      <c r="F3" s="1"/>
      <c r="G3" s="1"/>
      <c r="H3" s="73"/>
      <c r="I3" s="1"/>
      <c r="J3" s="1"/>
      <c r="K3" s="1"/>
      <c r="L3" s="2"/>
      <c r="M3" s="2"/>
      <c r="N3" s="1"/>
    </row>
    <row r="4" spans="1:14">
      <c r="A4" s="1"/>
      <c r="B4" s="90"/>
      <c r="C4" s="1"/>
      <c r="D4" s="1"/>
      <c r="E4" s="1"/>
      <c r="F4" s="1"/>
      <c r="G4" s="1"/>
      <c r="H4" s="73"/>
      <c r="I4" s="1"/>
      <c r="J4" s="1"/>
      <c r="K4" s="1"/>
      <c r="L4" s="2"/>
      <c r="M4" s="2"/>
      <c r="N4" s="1"/>
    </row>
    <row r="5" spans="1:14">
      <c r="A5" s="3"/>
      <c r="B5" s="91"/>
      <c r="C5" s="3"/>
      <c r="D5" s="3"/>
      <c r="E5" s="3"/>
      <c r="F5" s="3"/>
      <c r="G5" s="3"/>
      <c r="H5" s="74"/>
      <c r="I5" s="3"/>
      <c r="J5" s="3"/>
      <c r="K5" s="3"/>
      <c r="L5" s="4"/>
      <c r="M5" s="5"/>
      <c r="N5" s="3"/>
    </row>
    <row r="6" spans="1:14">
      <c r="A6" s="3"/>
      <c r="B6" s="91"/>
      <c r="C6" s="3"/>
      <c r="D6" s="3"/>
      <c r="E6" s="3"/>
      <c r="F6" s="3"/>
      <c r="G6" s="3"/>
      <c r="H6" s="74"/>
      <c r="I6" s="3"/>
      <c r="J6" s="3"/>
      <c r="K6" s="3"/>
      <c r="L6" s="6"/>
      <c r="M6" s="6"/>
      <c r="N6" s="3"/>
    </row>
    <row r="7" spans="1:14">
      <c r="A7" s="3"/>
      <c r="B7" s="91"/>
      <c r="C7" s="3"/>
      <c r="D7" s="3"/>
      <c r="E7" s="3"/>
      <c r="F7" s="3"/>
      <c r="G7" s="3"/>
      <c r="H7" s="74"/>
      <c r="I7" s="3"/>
      <c r="J7" s="3"/>
      <c r="K7" s="3"/>
      <c r="L7" s="6"/>
      <c r="M7" s="6"/>
      <c r="N7" s="3"/>
    </row>
    <row r="8" spans="1:14">
      <c r="A8" s="5"/>
      <c r="B8" s="91"/>
      <c r="C8" s="373" t="s">
        <v>0</v>
      </c>
      <c r="D8" s="373"/>
      <c r="E8" s="373"/>
      <c r="F8" s="373"/>
      <c r="G8" s="373"/>
      <c r="H8" s="75"/>
      <c r="I8" s="5"/>
      <c r="J8" s="1"/>
      <c r="K8" s="5"/>
      <c r="L8" s="5"/>
      <c r="M8" s="5"/>
      <c r="N8" s="5"/>
    </row>
    <row r="9" spans="1:14" ht="24" customHeight="1">
      <c r="A9" s="5"/>
      <c r="B9" s="92" t="s">
        <v>6</v>
      </c>
      <c r="C9" s="8" t="s">
        <v>1</v>
      </c>
      <c r="D9" s="7" t="s">
        <v>2</v>
      </c>
      <c r="E9" s="7" t="s">
        <v>3</v>
      </c>
      <c r="F9" s="95" t="s">
        <v>4</v>
      </c>
      <c r="G9" s="8" t="s">
        <v>5</v>
      </c>
      <c r="H9" s="76" t="s">
        <v>6</v>
      </c>
      <c r="I9" s="5"/>
      <c r="J9" s="1"/>
      <c r="K9" s="5"/>
      <c r="L9" s="5"/>
      <c r="M9" s="5"/>
      <c r="N9" s="5"/>
    </row>
    <row r="10" spans="1:14" ht="24" customHeight="1">
      <c r="A10" s="5"/>
      <c r="B10" s="100" t="s">
        <v>7</v>
      </c>
      <c r="C10" s="98">
        <v>44816</v>
      </c>
      <c r="D10" s="94">
        <f>C10+1</f>
        <v>44817</v>
      </c>
      <c r="E10" s="99">
        <f>D10+1</f>
        <v>44818</v>
      </c>
      <c r="F10" s="96">
        <f>E10+1</f>
        <v>44819</v>
      </c>
      <c r="G10" s="97">
        <f>F10+1</f>
        <v>44820</v>
      </c>
      <c r="H10" s="77" t="str">
        <f t="shared" ref="H10:H15" si="0">TEXT(C10,"gg/aaa/yyyy")&amp;"-"&amp;TEXT(G10,"gg/aaa/yyyy")</f>
        <v>12/Eyl/2022-16/Eyl/2022</v>
      </c>
      <c r="I10" s="5"/>
      <c r="J10" s="1"/>
      <c r="K10" s="5"/>
      <c r="L10" s="5"/>
      <c r="M10" s="5"/>
      <c r="N10" s="5"/>
    </row>
    <row r="11" spans="1:14" ht="24" customHeight="1">
      <c r="A11" s="5"/>
      <c r="B11" s="100" t="s">
        <v>8</v>
      </c>
      <c r="C11" s="98">
        <v>44823</v>
      </c>
      <c r="D11" s="94">
        <f>C11+1</f>
        <v>44824</v>
      </c>
      <c r="E11" s="99">
        <f t="shared" ref="E11:G26" si="1">D11+1</f>
        <v>44825</v>
      </c>
      <c r="F11" s="96">
        <f t="shared" si="1"/>
        <v>44826</v>
      </c>
      <c r="G11" s="97">
        <f t="shared" si="1"/>
        <v>44827</v>
      </c>
      <c r="H11" s="77" t="str">
        <f t="shared" si="0"/>
        <v>19/Eyl/2022-23/Eyl/2022</v>
      </c>
      <c r="I11" s="5"/>
      <c r="J11" s="1"/>
      <c r="K11" s="5"/>
      <c r="L11" s="5"/>
      <c r="M11" s="5"/>
      <c r="N11" s="5"/>
    </row>
    <row r="12" spans="1:14" ht="24" customHeight="1">
      <c r="A12" s="5"/>
      <c r="B12" s="100" t="s">
        <v>9</v>
      </c>
      <c r="C12" s="98">
        <v>44830</v>
      </c>
      <c r="D12" s="94">
        <f>C12+1</f>
        <v>44831</v>
      </c>
      <c r="E12" s="99">
        <f t="shared" si="1"/>
        <v>44832</v>
      </c>
      <c r="F12" s="96">
        <f t="shared" si="1"/>
        <v>44833</v>
      </c>
      <c r="G12" s="97">
        <f t="shared" si="1"/>
        <v>44834</v>
      </c>
      <c r="H12" s="77" t="str">
        <f t="shared" si="0"/>
        <v>26/Eyl/2022-30/Eyl/2022</v>
      </c>
      <c r="I12" s="5"/>
      <c r="J12" s="1"/>
      <c r="K12" s="5"/>
      <c r="L12" s="5"/>
      <c r="M12" s="5"/>
      <c r="N12" s="5"/>
    </row>
    <row r="13" spans="1:14" ht="24" customHeight="1">
      <c r="A13" s="5"/>
      <c r="B13" s="100" t="s">
        <v>10</v>
      </c>
      <c r="C13" s="98">
        <v>44837</v>
      </c>
      <c r="D13" s="94">
        <f>C13+1</f>
        <v>44838</v>
      </c>
      <c r="E13" s="99">
        <f t="shared" si="1"/>
        <v>44839</v>
      </c>
      <c r="F13" s="96">
        <f t="shared" si="1"/>
        <v>44840</v>
      </c>
      <c r="G13" s="97">
        <f t="shared" si="1"/>
        <v>44841</v>
      </c>
      <c r="H13" s="77" t="str">
        <f t="shared" si="0"/>
        <v>03/Eki/2022-07/Eki/2022</v>
      </c>
      <c r="I13" s="5"/>
      <c r="J13" s="1"/>
      <c r="K13" s="5"/>
      <c r="L13" s="5"/>
      <c r="M13" s="5"/>
      <c r="N13" s="5"/>
    </row>
    <row r="14" spans="1:14" ht="24" customHeight="1">
      <c r="A14" s="5"/>
      <c r="B14" s="100" t="s">
        <v>11</v>
      </c>
      <c r="C14" s="98">
        <v>44844</v>
      </c>
      <c r="D14" s="94">
        <f>C14+1</f>
        <v>44845</v>
      </c>
      <c r="E14" s="99">
        <f t="shared" si="1"/>
        <v>44846</v>
      </c>
      <c r="F14" s="96">
        <f t="shared" si="1"/>
        <v>44847</v>
      </c>
      <c r="G14" s="97">
        <f t="shared" si="1"/>
        <v>44848</v>
      </c>
      <c r="H14" s="77" t="str">
        <f t="shared" si="0"/>
        <v>10/Eki/2022-14/Eki/2022</v>
      </c>
      <c r="I14" s="5"/>
      <c r="J14" s="1"/>
      <c r="K14" s="5"/>
      <c r="L14" s="5"/>
      <c r="M14" s="5"/>
      <c r="N14" s="5"/>
    </row>
    <row r="15" spans="1:14" ht="24" customHeight="1">
      <c r="A15" s="5"/>
      <c r="B15" s="100" t="s">
        <v>12</v>
      </c>
      <c r="C15" s="98">
        <v>44851</v>
      </c>
      <c r="D15" s="94">
        <f>C15+1</f>
        <v>44852</v>
      </c>
      <c r="E15" s="99">
        <f t="shared" si="1"/>
        <v>44853</v>
      </c>
      <c r="F15" s="96">
        <f t="shared" si="1"/>
        <v>44854</v>
      </c>
      <c r="G15" s="97">
        <f t="shared" si="1"/>
        <v>44855</v>
      </c>
      <c r="H15" s="77" t="str">
        <f t="shared" si="0"/>
        <v>17/Eki/2022-21/Eki/2022</v>
      </c>
      <c r="I15" s="5"/>
      <c r="J15" s="1"/>
      <c r="K15" s="5"/>
      <c r="L15" s="5"/>
      <c r="M15" s="5"/>
      <c r="N15" s="5"/>
    </row>
    <row r="16" spans="1:14" ht="24" customHeight="1">
      <c r="A16" s="5"/>
      <c r="B16" s="100" t="s">
        <v>13</v>
      </c>
      <c r="C16" s="98">
        <v>44858</v>
      </c>
      <c r="D16" s="94">
        <f t="shared" ref="D16:D26" si="2">C16+1</f>
        <v>44859</v>
      </c>
      <c r="E16" s="99">
        <f t="shared" si="1"/>
        <v>44860</v>
      </c>
      <c r="F16" s="96">
        <f t="shared" si="1"/>
        <v>44861</v>
      </c>
      <c r="G16" s="97">
        <f t="shared" si="1"/>
        <v>44862</v>
      </c>
      <c r="H16" s="77" t="str">
        <f t="shared" ref="H16:H49" si="3">TEXT(C16,"gg/aaa/yyyy")&amp;"-"&amp;TEXT(G16,"gg/aaa/yyyy")</f>
        <v>24/Eki/2022-28/Eki/2022</v>
      </c>
      <c r="I16" s="5"/>
      <c r="J16" s="1"/>
      <c r="K16" s="5"/>
      <c r="L16" s="5"/>
      <c r="M16" s="5"/>
      <c r="N16" s="5"/>
    </row>
    <row r="17" spans="1:14" ht="24" customHeight="1">
      <c r="A17" s="5"/>
      <c r="B17" s="100" t="s">
        <v>14</v>
      </c>
      <c r="C17" s="98">
        <v>44865</v>
      </c>
      <c r="D17" s="94">
        <f t="shared" si="2"/>
        <v>44866</v>
      </c>
      <c r="E17" s="99">
        <f t="shared" si="1"/>
        <v>44867</v>
      </c>
      <c r="F17" s="96">
        <f t="shared" si="1"/>
        <v>44868</v>
      </c>
      <c r="G17" s="97">
        <f t="shared" si="1"/>
        <v>44869</v>
      </c>
      <c r="H17" s="77" t="str">
        <f t="shared" si="3"/>
        <v>31/Eki/2022-04/Kas/2022</v>
      </c>
      <c r="I17" s="5"/>
      <c r="J17" s="1"/>
      <c r="K17" s="5"/>
      <c r="L17" s="5"/>
      <c r="M17" s="5"/>
      <c r="N17" s="5"/>
    </row>
    <row r="18" spans="1:14" ht="24" customHeight="1">
      <c r="A18" s="5"/>
      <c r="B18" s="100" t="s">
        <v>15</v>
      </c>
      <c r="C18" s="98">
        <v>44872</v>
      </c>
      <c r="D18" s="94">
        <f t="shared" si="2"/>
        <v>44873</v>
      </c>
      <c r="E18" s="99">
        <f t="shared" si="1"/>
        <v>44874</v>
      </c>
      <c r="F18" s="96">
        <f t="shared" si="1"/>
        <v>44875</v>
      </c>
      <c r="G18" s="97">
        <f t="shared" si="1"/>
        <v>44876</v>
      </c>
      <c r="H18" s="77" t="str">
        <f t="shared" si="3"/>
        <v>07/Kas/2022-11/Kas/2022</v>
      </c>
      <c r="I18" s="5"/>
      <c r="J18" s="1"/>
      <c r="K18" s="5"/>
      <c r="L18" s="5"/>
      <c r="M18" s="5"/>
      <c r="N18" s="5"/>
    </row>
    <row r="19" spans="1:14" ht="24" customHeight="1">
      <c r="A19" s="5"/>
      <c r="B19" s="100" t="s">
        <v>16</v>
      </c>
      <c r="C19" s="98">
        <v>44886</v>
      </c>
      <c r="D19" s="94">
        <f t="shared" si="2"/>
        <v>44887</v>
      </c>
      <c r="E19" s="99">
        <f t="shared" si="1"/>
        <v>44888</v>
      </c>
      <c r="F19" s="96">
        <f t="shared" si="1"/>
        <v>44889</v>
      </c>
      <c r="G19" s="97">
        <f t="shared" si="1"/>
        <v>44890</v>
      </c>
      <c r="H19" s="77" t="str">
        <f t="shared" si="3"/>
        <v>21/Kas/2022-25/Kas/2022</v>
      </c>
      <c r="I19" s="5"/>
      <c r="J19" s="1"/>
      <c r="K19" s="5"/>
      <c r="L19" s="5"/>
      <c r="M19" s="5"/>
      <c r="N19" s="5"/>
    </row>
    <row r="20" spans="1:14" ht="24" customHeight="1">
      <c r="A20" s="5"/>
      <c r="B20" s="100" t="s">
        <v>17</v>
      </c>
      <c r="C20" s="98">
        <v>44893</v>
      </c>
      <c r="D20" s="94">
        <f t="shared" si="2"/>
        <v>44894</v>
      </c>
      <c r="E20" s="99">
        <f t="shared" si="1"/>
        <v>44895</v>
      </c>
      <c r="F20" s="96">
        <f t="shared" si="1"/>
        <v>44896</v>
      </c>
      <c r="G20" s="97">
        <f t="shared" si="1"/>
        <v>44897</v>
      </c>
      <c r="H20" s="77" t="str">
        <f t="shared" si="3"/>
        <v>28/Kas/2022-02/Ara/2022</v>
      </c>
      <c r="I20" s="5"/>
      <c r="J20" s="1"/>
      <c r="K20" s="5"/>
      <c r="L20" s="5"/>
      <c r="M20" s="5"/>
      <c r="N20" s="5"/>
    </row>
    <row r="21" spans="1:14" ht="24" customHeight="1">
      <c r="A21" s="5"/>
      <c r="B21" s="100" t="s">
        <v>18</v>
      </c>
      <c r="C21" s="98">
        <v>44900</v>
      </c>
      <c r="D21" s="94">
        <f t="shared" si="2"/>
        <v>44901</v>
      </c>
      <c r="E21" s="99">
        <f t="shared" si="1"/>
        <v>44902</v>
      </c>
      <c r="F21" s="96">
        <f t="shared" si="1"/>
        <v>44903</v>
      </c>
      <c r="G21" s="97">
        <f t="shared" si="1"/>
        <v>44904</v>
      </c>
      <c r="H21" s="77" t="str">
        <f t="shared" si="3"/>
        <v>05/Ara/2022-09/Ara/2022</v>
      </c>
      <c r="I21" s="5"/>
      <c r="J21" s="1"/>
      <c r="K21" s="5"/>
      <c r="L21" s="5"/>
      <c r="M21" s="5"/>
      <c r="N21" s="5"/>
    </row>
    <row r="22" spans="1:14" ht="24" customHeight="1">
      <c r="A22" s="5"/>
      <c r="B22" s="100" t="s">
        <v>19</v>
      </c>
      <c r="C22" s="98">
        <v>44907</v>
      </c>
      <c r="D22" s="94">
        <f t="shared" si="2"/>
        <v>44908</v>
      </c>
      <c r="E22" s="99">
        <f t="shared" si="1"/>
        <v>44909</v>
      </c>
      <c r="F22" s="96">
        <f t="shared" si="1"/>
        <v>44910</v>
      </c>
      <c r="G22" s="97">
        <f t="shared" si="1"/>
        <v>44911</v>
      </c>
      <c r="H22" s="77" t="str">
        <f t="shared" si="3"/>
        <v>12/Ara/2022-16/Ara/2022</v>
      </c>
      <c r="I22" s="5"/>
      <c r="J22" s="1"/>
      <c r="K22" s="5"/>
      <c r="L22" s="5"/>
      <c r="M22" s="5"/>
      <c r="N22" s="5"/>
    </row>
    <row r="23" spans="1:14" ht="24" customHeight="1">
      <c r="A23" s="5"/>
      <c r="B23" s="100" t="s">
        <v>20</v>
      </c>
      <c r="C23" s="98">
        <v>44914</v>
      </c>
      <c r="D23" s="94">
        <f t="shared" si="2"/>
        <v>44915</v>
      </c>
      <c r="E23" s="99">
        <f t="shared" si="1"/>
        <v>44916</v>
      </c>
      <c r="F23" s="96">
        <f t="shared" si="1"/>
        <v>44917</v>
      </c>
      <c r="G23" s="97">
        <f t="shared" si="1"/>
        <v>44918</v>
      </c>
      <c r="H23" s="77" t="str">
        <f t="shared" si="3"/>
        <v>19/Ara/2022-23/Ara/2022</v>
      </c>
      <c r="I23" s="5"/>
      <c r="J23" s="1"/>
      <c r="K23" s="5"/>
      <c r="L23" s="5"/>
      <c r="M23" s="5"/>
      <c r="N23" s="5"/>
    </row>
    <row r="24" spans="1:14" ht="24" customHeight="1">
      <c r="A24" s="5"/>
      <c r="B24" s="100" t="s">
        <v>21</v>
      </c>
      <c r="C24" s="98">
        <v>44921</v>
      </c>
      <c r="D24" s="94">
        <f t="shared" si="2"/>
        <v>44922</v>
      </c>
      <c r="E24" s="99">
        <f t="shared" si="1"/>
        <v>44923</v>
      </c>
      <c r="F24" s="96">
        <f t="shared" si="1"/>
        <v>44924</v>
      </c>
      <c r="G24" s="97">
        <f t="shared" si="1"/>
        <v>44925</v>
      </c>
      <c r="H24" s="77" t="str">
        <f t="shared" si="3"/>
        <v>26/Ara/2022-30/Ara/2022</v>
      </c>
      <c r="I24" s="5"/>
      <c r="J24" s="1"/>
      <c r="K24" s="5"/>
      <c r="L24" s="5"/>
      <c r="M24" s="5"/>
      <c r="N24" s="5"/>
    </row>
    <row r="25" spans="1:14" ht="24" customHeight="1">
      <c r="A25" s="5"/>
      <c r="B25" s="100" t="s">
        <v>22</v>
      </c>
      <c r="C25" s="98">
        <v>44928</v>
      </c>
      <c r="D25" s="94">
        <f t="shared" si="2"/>
        <v>44929</v>
      </c>
      <c r="E25" s="99">
        <f t="shared" si="1"/>
        <v>44930</v>
      </c>
      <c r="F25" s="96">
        <f t="shared" si="1"/>
        <v>44931</v>
      </c>
      <c r="G25" s="97">
        <f t="shared" si="1"/>
        <v>44932</v>
      </c>
      <c r="H25" s="77" t="str">
        <f t="shared" si="3"/>
        <v>02/Oca/2023-06/Oca/2023</v>
      </c>
      <c r="I25" s="5"/>
      <c r="J25" s="1"/>
      <c r="K25" s="5"/>
      <c r="L25" s="5"/>
      <c r="M25" s="5"/>
      <c r="N25" s="5"/>
    </row>
    <row r="26" spans="1:14" ht="24" customHeight="1">
      <c r="A26" s="5"/>
      <c r="B26" s="100" t="s">
        <v>23</v>
      </c>
      <c r="C26" s="98">
        <v>44935</v>
      </c>
      <c r="D26" s="94">
        <f t="shared" si="2"/>
        <v>44936</v>
      </c>
      <c r="E26" s="99">
        <f t="shared" si="1"/>
        <v>44937</v>
      </c>
      <c r="F26" s="96">
        <f t="shared" si="1"/>
        <v>44938</v>
      </c>
      <c r="G26" s="97">
        <f t="shared" si="1"/>
        <v>44939</v>
      </c>
      <c r="H26" s="77" t="str">
        <f t="shared" si="3"/>
        <v>09/Oca/2023-13/Oca/2023</v>
      </c>
      <c r="I26" s="5"/>
      <c r="J26" s="1"/>
      <c r="K26" s="5"/>
      <c r="L26" s="5"/>
      <c r="M26" s="5"/>
      <c r="N26" s="5"/>
    </row>
    <row r="27" spans="1:14" ht="24" customHeight="1">
      <c r="A27" s="5"/>
      <c r="B27" s="100" t="s">
        <v>24</v>
      </c>
      <c r="C27" s="98">
        <v>44942</v>
      </c>
      <c r="D27" s="94">
        <f t="shared" ref="D27:G29" si="4">C27+1</f>
        <v>44943</v>
      </c>
      <c r="E27" s="99">
        <f t="shared" si="4"/>
        <v>44944</v>
      </c>
      <c r="F27" s="96">
        <f t="shared" si="4"/>
        <v>44945</v>
      </c>
      <c r="G27" s="97">
        <f t="shared" si="4"/>
        <v>44946</v>
      </c>
      <c r="H27" s="77" t="str">
        <f t="shared" ref="H27:H38" si="5">TEXT(C27,"gg/aaa/yyyy")&amp;"-"&amp;TEXT(G27,"gg/aaa/yyyy")</f>
        <v>16/Oca/2023-20/Oca/2023</v>
      </c>
      <c r="I27" s="5"/>
      <c r="J27" s="1"/>
      <c r="K27" s="5"/>
      <c r="L27" s="5"/>
      <c r="M27" s="5"/>
      <c r="N27" s="5"/>
    </row>
    <row r="28" spans="1:14" ht="24" customHeight="1">
      <c r="A28" s="5"/>
      <c r="B28" s="100" t="s">
        <v>25</v>
      </c>
      <c r="C28" s="98">
        <v>44963</v>
      </c>
      <c r="D28" s="94">
        <f t="shared" si="4"/>
        <v>44964</v>
      </c>
      <c r="E28" s="99">
        <f t="shared" si="4"/>
        <v>44965</v>
      </c>
      <c r="F28" s="96">
        <f t="shared" si="4"/>
        <v>44966</v>
      </c>
      <c r="G28" s="97">
        <f t="shared" si="4"/>
        <v>44967</v>
      </c>
      <c r="H28" s="77" t="str">
        <f t="shared" si="5"/>
        <v>06/Şub/2023-10/Şub/2023</v>
      </c>
      <c r="I28" s="5"/>
      <c r="J28" s="1"/>
      <c r="K28" s="5"/>
      <c r="L28" s="5"/>
      <c r="M28" s="5"/>
      <c r="N28" s="5"/>
    </row>
    <row r="29" spans="1:14" ht="24" customHeight="1">
      <c r="A29" s="5"/>
      <c r="B29" s="221" t="s">
        <v>26</v>
      </c>
      <c r="C29" s="98">
        <v>44970</v>
      </c>
      <c r="D29" s="94">
        <f t="shared" si="4"/>
        <v>44971</v>
      </c>
      <c r="E29" s="99">
        <f t="shared" si="4"/>
        <v>44972</v>
      </c>
      <c r="F29" s="96">
        <f t="shared" si="4"/>
        <v>44973</v>
      </c>
      <c r="G29" s="97">
        <f t="shared" si="4"/>
        <v>44974</v>
      </c>
      <c r="H29" s="77" t="str">
        <f t="shared" si="5"/>
        <v>13/Şub/2023-17/Şub/2023</v>
      </c>
      <c r="I29" s="5"/>
      <c r="J29" s="1"/>
      <c r="K29" s="5"/>
      <c r="L29" s="5"/>
      <c r="M29" s="5"/>
      <c r="N29" s="5"/>
    </row>
    <row r="30" spans="1:14" ht="24" customHeight="1">
      <c r="A30" s="5"/>
      <c r="B30" s="100" t="s">
        <v>27</v>
      </c>
      <c r="C30" s="98">
        <v>44977</v>
      </c>
      <c r="D30" s="94">
        <f t="shared" ref="D30:D38" si="6">C30+1</f>
        <v>44978</v>
      </c>
      <c r="E30" s="99">
        <f t="shared" ref="D30:G44" si="7">D30+1</f>
        <v>44979</v>
      </c>
      <c r="F30" s="96">
        <f t="shared" si="7"/>
        <v>44980</v>
      </c>
      <c r="G30" s="97">
        <f t="shared" si="7"/>
        <v>44981</v>
      </c>
      <c r="H30" s="77" t="str">
        <f t="shared" si="5"/>
        <v>20/Şub/2023-24/Şub/2023</v>
      </c>
      <c r="I30" s="5"/>
      <c r="J30" s="1"/>
      <c r="K30" s="5"/>
      <c r="L30" s="5"/>
      <c r="M30" s="5"/>
      <c r="N30" s="5"/>
    </row>
    <row r="31" spans="1:14" ht="24" customHeight="1">
      <c r="A31" s="5"/>
      <c r="B31" s="100" t="s">
        <v>28</v>
      </c>
      <c r="C31" s="98">
        <v>44984</v>
      </c>
      <c r="D31" s="94">
        <f t="shared" si="6"/>
        <v>44985</v>
      </c>
      <c r="E31" s="99">
        <f t="shared" si="7"/>
        <v>44986</v>
      </c>
      <c r="F31" s="96">
        <f t="shared" si="7"/>
        <v>44987</v>
      </c>
      <c r="G31" s="97">
        <f t="shared" si="7"/>
        <v>44988</v>
      </c>
      <c r="H31" s="77" t="str">
        <f t="shared" si="5"/>
        <v>27/Şub/2023-03/Mar/2023</v>
      </c>
      <c r="I31" s="5"/>
      <c r="J31" s="1"/>
      <c r="K31" s="5"/>
      <c r="L31" s="5"/>
      <c r="M31" s="5"/>
      <c r="N31" s="5"/>
    </row>
    <row r="32" spans="1:14" ht="24" customHeight="1">
      <c r="A32" s="5"/>
      <c r="B32" s="100" t="s">
        <v>29</v>
      </c>
      <c r="C32" s="98">
        <v>44991</v>
      </c>
      <c r="D32" s="94">
        <f t="shared" si="6"/>
        <v>44992</v>
      </c>
      <c r="E32" s="99">
        <f t="shared" si="7"/>
        <v>44993</v>
      </c>
      <c r="F32" s="96">
        <f t="shared" si="7"/>
        <v>44994</v>
      </c>
      <c r="G32" s="97">
        <f t="shared" si="7"/>
        <v>44995</v>
      </c>
      <c r="H32" s="77" t="str">
        <f t="shared" si="5"/>
        <v>06/Mar/2023-10/Mar/2023</v>
      </c>
      <c r="I32" s="5"/>
      <c r="J32" s="1"/>
      <c r="K32" s="5"/>
      <c r="L32" s="5"/>
      <c r="M32" s="5"/>
      <c r="N32" s="5"/>
    </row>
    <row r="33" spans="1:14" ht="24" customHeight="1">
      <c r="A33" s="5"/>
      <c r="B33" s="100" t="s">
        <v>30</v>
      </c>
      <c r="C33" s="98">
        <v>44998</v>
      </c>
      <c r="D33" s="94">
        <f t="shared" si="6"/>
        <v>44999</v>
      </c>
      <c r="E33" s="99">
        <f t="shared" si="7"/>
        <v>45000</v>
      </c>
      <c r="F33" s="96">
        <f t="shared" si="7"/>
        <v>45001</v>
      </c>
      <c r="G33" s="97">
        <f t="shared" si="7"/>
        <v>45002</v>
      </c>
      <c r="H33" s="77" t="str">
        <f t="shared" si="5"/>
        <v>13/Mar/2023-17/Mar/2023</v>
      </c>
      <c r="I33" s="5"/>
      <c r="J33" s="1"/>
      <c r="K33" s="5"/>
      <c r="L33" s="5"/>
      <c r="M33" s="5"/>
      <c r="N33" s="5"/>
    </row>
    <row r="34" spans="1:14" ht="24" customHeight="1">
      <c r="A34" s="5"/>
      <c r="B34" s="100" t="s">
        <v>31</v>
      </c>
      <c r="C34" s="98">
        <v>45005</v>
      </c>
      <c r="D34" s="94">
        <f t="shared" si="6"/>
        <v>45006</v>
      </c>
      <c r="E34" s="99">
        <f t="shared" si="7"/>
        <v>45007</v>
      </c>
      <c r="F34" s="96">
        <f t="shared" si="7"/>
        <v>45008</v>
      </c>
      <c r="G34" s="97">
        <f t="shared" si="7"/>
        <v>45009</v>
      </c>
      <c r="H34" s="77" t="str">
        <f t="shared" si="5"/>
        <v>20/Mar/2023-24/Mar/2023</v>
      </c>
      <c r="I34" s="5"/>
      <c r="J34" s="1"/>
      <c r="K34" s="5"/>
      <c r="L34" s="5"/>
      <c r="M34" s="5"/>
      <c r="N34" s="5"/>
    </row>
    <row r="35" spans="1:14" ht="24" customHeight="1">
      <c r="A35" s="5"/>
      <c r="B35" s="100" t="s">
        <v>32</v>
      </c>
      <c r="C35" s="98">
        <v>45012</v>
      </c>
      <c r="D35" s="94">
        <f t="shared" si="6"/>
        <v>45013</v>
      </c>
      <c r="E35" s="99">
        <f t="shared" si="7"/>
        <v>45014</v>
      </c>
      <c r="F35" s="96">
        <f t="shared" si="7"/>
        <v>45015</v>
      </c>
      <c r="G35" s="97">
        <f t="shared" si="7"/>
        <v>45016</v>
      </c>
      <c r="H35" s="77" t="str">
        <f t="shared" si="5"/>
        <v>27/Mar/2023-31/Mar/2023</v>
      </c>
      <c r="I35" s="5"/>
      <c r="J35" s="1"/>
      <c r="K35" s="5"/>
      <c r="L35" s="5"/>
      <c r="M35" s="5"/>
      <c r="N35" s="5"/>
    </row>
    <row r="36" spans="1:14" ht="24" customHeight="1">
      <c r="A36" s="5"/>
      <c r="B36" s="100" t="s">
        <v>33</v>
      </c>
      <c r="C36" s="98">
        <v>45019</v>
      </c>
      <c r="D36" s="94">
        <f t="shared" si="6"/>
        <v>45020</v>
      </c>
      <c r="E36" s="99">
        <f t="shared" si="7"/>
        <v>45021</v>
      </c>
      <c r="F36" s="96">
        <f t="shared" si="7"/>
        <v>45022</v>
      </c>
      <c r="G36" s="97">
        <f t="shared" si="7"/>
        <v>45023</v>
      </c>
      <c r="H36" s="77" t="str">
        <f t="shared" si="5"/>
        <v>03/Nis/2023-07/Nis/2023</v>
      </c>
      <c r="I36" s="5"/>
      <c r="J36" s="1"/>
      <c r="K36" s="5"/>
      <c r="L36" s="5"/>
      <c r="M36" s="5"/>
      <c r="N36" s="5"/>
    </row>
    <row r="37" spans="1:14" ht="24" customHeight="1">
      <c r="A37" s="5"/>
      <c r="B37" s="100" t="s">
        <v>34</v>
      </c>
      <c r="C37" s="98">
        <v>45026</v>
      </c>
      <c r="D37" s="94">
        <f t="shared" si="6"/>
        <v>45027</v>
      </c>
      <c r="E37" s="99">
        <f t="shared" si="7"/>
        <v>45028</v>
      </c>
      <c r="F37" s="96">
        <f t="shared" si="7"/>
        <v>45029</v>
      </c>
      <c r="G37" s="97">
        <f t="shared" si="7"/>
        <v>45030</v>
      </c>
      <c r="H37" s="77" t="str">
        <f t="shared" si="5"/>
        <v>10/Nis/2023-14/Nis/2023</v>
      </c>
      <c r="I37" s="5"/>
      <c r="J37" s="1"/>
      <c r="K37" s="5"/>
      <c r="L37" s="5"/>
      <c r="M37" s="5"/>
      <c r="N37" s="5"/>
    </row>
    <row r="38" spans="1:14" ht="24" customHeight="1">
      <c r="A38" s="5"/>
      <c r="B38" s="100" t="s">
        <v>35</v>
      </c>
      <c r="C38" s="98">
        <v>45040</v>
      </c>
      <c r="D38" s="94">
        <f t="shared" si="6"/>
        <v>45041</v>
      </c>
      <c r="E38" s="99">
        <f t="shared" si="7"/>
        <v>45042</v>
      </c>
      <c r="F38" s="96">
        <f t="shared" si="7"/>
        <v>45043</v>
      </c>
      <c r="G38" s="97">
        <f t="shared" si="7"/>
        <v>45044</v>
      </c>
      <c r="H38" s="77" t="str">
        <f t="shared" si="5"/>
        <v>24/Nis/2023-28/Nis/2023</v>
      </c>
      <c r="I38" s="5"/>
      <c r="J38" s="1"/>
      <c r="K38" s="5"/>
      <c r="L38" s="5"/>
      <c r="M38" s="5"/>
      <c r="N38" s="5"/>
    </row>
    <row r="39" spans="1:14" ht="24" customHeight="1">
      <c r="A39" s="5"/>
      <c r="B39" s="100" t="s">
        <v>36</v>
      </c>
      <c r="C39" s="222">
        <v>45047</v>
      </c>
      <c r="D39" s="94">
        <f t="shared" si="7"/>
        <v>45048</v>
      </c>
      <c r="E39" s="99">
        <f t="shared" si="7"/>
        <v>45049</v>
      </c>
      <c r="F39" s="96">
        <f t="shared" si="7"/>
        <v>45050</v>
      </c>
      <c r="G39" s="97">
        <f t="shared" si="7"/>
        <v>45051</v>
      </c>
      <c r="H39" s="77" t="str">
        <f t="shared" si="3"/>
        <v>01/May/2023-05/May/2023</v>
      </c>
      <c r="I39" s="5"/>
      <c r="J39" s="1"/>
      <c r="K39" s="5"/>
      <c r="L39" s="5"/>
      <c r="M39" s="5"/>
      <c r="N39" s="5"/>
    </row>
    <row r="40" spans="1:14" ht="24" customHeight="1">
      <c r="A40" s="5"/>
      <c r="B40" s="100" t="s">
        <v>37</v>
      </c>
      <c r="C40" s="98">
        <v>45054</v>
      </c>
      <c r="D40" s="94">
        <f t="shared" si="7"/>
        <v>45055</v>
      </c>
      <c r="E40" s="99">
        <f t="shared" si="7"/>
        <v>45056</v>
      </c>
      <c r="F40" s="96">
        <f t="shared" si="7"/>
        <v>45057</v>
      </c>
      <c r="G40" s="97">
        <f t="shared" si="7"/>
        <v>45058</v>
      </c>
      <c r="H40" s="77" t="str">
        <f t="shared" si="3"/>
        <v>08/May/2023-12/May/2023</v>
      </c>
      <c r="I40" s="5"/>
      <c r="J40" s="1"/>
      <c r="K40" s="5"/>
      <c r="L40" s="5"/>
      <c r="M40" s="5"/>
      <c r="N40" s="5"/>
    </row>
    <row r="41" spans="1:14" ht="24" customHeight="1">
      <c r="A41" s="5"/>
      <c r="B41" s="100" t="s">
        <v>38</v>
      </c>
      <c r="C41" s="98">
        <v>45061</v>
      </c>
      <c r="D41" s="94">
        <f t="shared" si="7"/>
        <v>45062</v>
      </c>
      <c r="E41" s="99">
        <f t="shared" si="7"/>
        <v>45063</v>
      </c>
      <c r="F41" s="96">
        <f t="shared" si="7"/>
        <v>45064</v>
      </c>
      <c r="G41" s="223">
        <f t="shared" si="7"/>
        <v>45065</v>
      </c>
      <c r="H41" s="77" t="str">
        <f t="shared" si="3"/>
        <v>15/May/2023-19/May/2023</v>
      </c>
      <c r="I41" s="5"/>
      <c r="J41" s="1"/>
      <c r="K41" s="5"/>
      <c r="L41" s="5"/>
      <c r="M41" s="5"/>
      <c r="N41" s="5"/>
    </row>
    <row r="42" spans="1:14" ht="24" customHeight="1">
      <c r="A42" s="5"/>
      <c r="B42" s="100" t="s">
        <v>39</v>
      </c>
      <c r="C42" s="98">
        <v>45068</v>
      </c>
      <c r="D42" s="94">
        <f t="shared" si="7"/>
        <v>45069</v>
      </c>
      <c r="E42" s="99">
        <f t="shared" si="7"/>
        <v>45070</v>
      </c>
      <c r="F42" s="96">
        <f t="shared" si="7"/>
        <v>45071</v>
      </c>
      <c r="G42" s="97">
        <f t="shared" si="7"/>
        <v>45072</v>
      </c>
      <c r="H42" s="77" t="str">
        <f t="shared" si="3"/>
        <v>22/May/2023-26/May/2023</v>
      </c>
      <c r="I42" s="5"/>
      <c r="J42" s="1"/>
      <c r="K42" s="5"/>
      <c r="L42" s="5"/>
      <c r="M42" s="5"/>
      <c r="N42" s="5"/>
    </row>
    <row r="43" spans="1:14" ht="24" customHeight="1">
      <c r="A43" s="5"/>
      <c r="B43" s="100" t="s">
        <v>40</v>
      </c>
      <c r="C43" s="98">
        <v>45075</v>
      </c>
      <c r="D43" s="94">
        <f t="shared" si="7"/>
        <v>45076</v>
      </c>
      <c r="E43" s="99">
        <f t="shared" si="7"/>
        <v>45077</v>
      </c>
      <c r="F43" s="96">
        <f t="shared" si="7"/>
        <v>45078</v>
      </c>
      <c r="G43" s="97">
        <f t="shared" si="7"/>
        <v>45079</v>
      </c>
      <c r="H43" s="77" t="str">
        <f t="shared" si="3"/>
        <v>29/May/2023-02/Haz/2023</v>
      </c>
      <c r="I43" s="5"/>
      <c r="J43" s="1"/>
      <c r="K43" s="5"/>
      <c r="L43" s="5"/>
      <c r="M43" s="5"/>
      <c r="N43" s="5"/>
    </row>
    <row r="44" spans="1:14" ht="24" customHeight="1">
      <c r="A44" s="5"/>
      <c r="B44" s="100" t="s">
        <v>41</v>
      </c>
      <c r="C44" s="98">
        <v>45082</v>
      </c>
      <c r="D44" s="94">
        <f t="shared" si="7"/>
        <v>45083</v>
      </c>
      <c r="E44" s="99">
        <f t="shared" si="7"/>
        <v>45084</v>
      </c>
      <c r="F44" s="96">
        <f t="shared" si="7"/>
        <v>45085</v>
      </c>
      <c r="G44" s="97">
        <f t="shared" si="7"/>
        <v>45086</v>
      </c>
      <c r="H44" s="77" t="str">
        <f t="shared" si="3"/>
        <v>05/Haz/2023-09/Haz/2023</v>
      </c>
      <c r="I44" s="5"/>
      <c r="J44" s="1"/>
      <c r="K44" s="5"/>
      <c r="L44" s="5"/>
      <c r="M44" s="5"/>
      <c r="N44" s="5"/>
    </row>
    <row r="45" spans="1:14" ht="24" customHeight="1">
      <c r="A45" s="5"/>
      <c r="B45" s="100" t="s">
        <v>42</v>
      </c>
      <c r="C45" s="98">
        <v>45089</v>
      </c>
      <c r="D45" s="94">
        <f t="shared" ref="D45:G45" si="8">C45+1</f>
        <v>45090</v>
      </c>
      <c r="E45" s="99">
        <f t="shared" si="8"/>
        <v>45091</v>
      </c>
      <c r="F45" s="96">
        <f t="shared" si="8"/>
        <v>45092</v>
      </c>
      <c r="G45" s="97">
        <f t="shared" si="8"/>
        <v>45093</v>
      </c>
      <c r="H45" s="77" t="str">
        <f t="shared" si="3"/>
        <v>12/Haz/2023-16/Haz/2023</v>
      </c>
      <c r="I45" s="5"/>
      <c r="J45" s="1"/>
      <c r="K45" s="5"/>
      <c r="L45" s="5"/>
      <c r="M45" s="5"/>
      <c r="N45" s="5"/>
    </row>
    <row r="46" spans="1:14" ht="24" customHeight="1">
      <c r="A46" s="5"/>
      <c r="B46" s="100" t="s">
        <v>43</v>
      </c>
      <c r="C46" s="98"/>
      <c r="D46" s="94"/>
      <c r="E46" s="99"/>
      <c r="F46" s="96"/>
      <c r="G46" s="97"/>
      <c r="H46" s="77" t="str">
        <f t="shared" si="3"/>
        <v>00/Oca/1900-00/Oca/1900</v>
      </c>
      <c r="I46" s="5"/>
      <c r="J46" s="1"/>
      <c r="K46" s="5"/>
      <c r="L46" s="5"/>
      <c r="M46" s="5"/>
      <c r="N46" s="5"/>
    </row>
    <row r="47" spans="1:14" ht="24" customHeight="1">
      <c r="A47" s="5"/>
      <c r="B47" s="100" t="s">
        <v>54</v>
      </c>
      <c r="C47" s="98"/>
      <c r="D47" s="94"/>
      <c r="E47" s="99"/>
      <c r="F47" s="96"/>
      <c r="G47" s="97"/>
      <c r="H47" s="77" t="str">
        <f t="shared" si="3"/>
        <v>00/Oca/1900-00/Oca/1900</v>
      </c>
      <c r="I47" s="5"/>
      <c r="J47" s="1"/>
      <c r="K47" s="5"/>
      <c r="L47" s="5"/>
      <c r="M47" s="5"/>
      <c r="N47" s="5"/>
    </row>
    <row r="48" spans="1:14" ht="24" customHeight="1">
      <c r="A48" s="5"/>
      <c r="B48" s="100" t="s">
        <v>55</v>
      </c>
      <c r="C48" s="98"/>
      <c r="D48" s="94"/>
      <c r="E48" s="99"/>
      <c r="F48" s="96"/>
      <c r="G48" s="97"/>
      <c r="H48" s="77" t="str">
        <f t="shared" si="3"/>
        <v>00/Oca/1900-00/Oca/1900</v>
      </c>
      <c r="I48" s="5"/>
      <c r="J48" s="1"/>
      <c r="K48" s="5"/>
      <c r="L48" s="5"/>
      <c r="M48" s="5"/>
      <c r="N48" s="5"/>
    </row>
    <row r="49" spans="1:14" ht="24" customHeight="1">
      <c r="A49" s="5"/>
      <c r="B49" s="100" t="s">
        <v>56</v>
      </c>
      <c r="C49" s="217"/>
      <c r="D49" s="94"/>
      <c r="E49" s="99"/>
      <c r="F49" s="96"/>
      <c r="G49" s="97"/>
      <c r="H49" s="77" t="str">
        <f t="shared" si="3"/>
        <v>00/Oca/1900-00/Oca/1900</v>
      </c>
      <c r="I49" s="5"/>
      <c r="J49" s="1"/>
      <c r="K49" s="5"/>
      <c r="L49" s="5"/>
      <c r="M49" s="5"/>
      <c r="N49" s="5"/>
    </row>
    <row r="50" spans="1:14">
      <c r="A50" s="5"/>
      <c r="B50" s="91"/>
      <c r="C50" s="5"/>
      <c r="D50" s="5"/>
      <c r="E50" s="5"/>
      <c r="F50" s="5"/>
      <c r="G50" s="5"/>
      <c r="H50" s="75"/>
      <c r="I50" s="5"/>
      <c r="J50" s="1"/>
      <c r="K50" s="5"/>
      <c r="L50" s="5"/>
      <c r="M50" s="5"/>
      <c r="N50" s="5"/>
    </row>
    <row r="51" spans="1:14">
      <c r="A51" s="5"/>
      <c r="B51" s="91"/>
      <c r="C51" s="5"/>
      <c r="D51" s="5"/>
      <c r="E51" s="5"/>
      <c r="F51" s="5"/>
      <c r="G51" s="5"/>
      <c r="H51" s="75"/>
      <c r="I51" s="5"/>
      <c r="J51" s="1"/>
      <c r="K51" s="5"/>
      <c r="L51" s="5"/>
      <c r="M51" s="5"/>
      <c r="N51" s="5"/>
    </row>
    <row r="52" spans="1:14">
      <c r="A52" s="5"/>
      <c r="B52" s="91"/>
      <c r="C52" s="5"/>
      <c r="D52" s="5"/>
      <c r="E52" s="5"/>
      <c r="F52" s="5"/>
      <c r="G52" s="5"/>
      <c r="H52" s="75"/>
      <c r="I52" s="5"/>
      <c r="J52" s="1"/>
      <c r="K52" s="5"/>
      <c r="L52" s="5"/>
      <c r="M52" s="5"/>
      <c r="N52" s="5"/>
    </row>
    <row r="53" spans="1:14">
      <c r="A53" s="5"/>
      <c r="B53" s="91"/>
      <c r="C53" s="5"/>
      <c r="D53" s="5"/>
      <c r="E53" s="5"/>
      <c r="F53" s="5"/>
      <c r="G53" s="5"/>
      <c r="H53" s="75"/>
      <c r="I53" s="5"/>
      <c r="J53" s="1"/>
      <c r="K53" s="5"/>
      <c r="L53" s="5"/>
      <c r="M53" s="5"/>
      <c r="N53" s="5"/>
    </row>
    <row r="54" spans="1:14">
      <c r="A54" s="5"/>
      <c r="B54" s="91"/>
      <c r="C54" s="5"/>
      <c r="D54" s="5"/>
      <c r="E54" s="5"/>
      <c r="F54" s="5"/>
      <c r="G54" s="5"/>
      <c r="H54" s="75"/>
      <c r="I54" s="5"/>
      <c r="J54" s="1"/>
      <c r="K54" s="5"/>
      <c r="L54" s="5"/>
      <c r="M54" s="5"/>
      <c r="N54" s="5"/>
    </row>
    <row r="55" spans="1:14">
      <c r="A55" s="5"/>
      <c r="B55" s="91"/>
      <c r="C55" s="5"/>
      <c r="D55" s="5"/>
      <c r="E55" s="5"/>
      <c r="F55" s="5"/>
      <c r="G55" s="5"/>
      <c r="H55" s="75"/>
      <c r="I55" s="5"/>
      <c r="J55" s="1"/>
      <c r="K55" s="5"/>
      <c r="L55" s="5"/>
      <c r="M55" s="5"/>
      <c r="N55" s="5"/>
    </row>
    <row r="56" spans="1:14">
      <c r="A56" s="5"/>
      <c r="B56" s="91"/>
      <c r="C56" s="5"/>
      <c r="D56" s="5"/>
      <c r="E56" s="5"/>
      <c r="F56" s="5"/>
      <c r="G56" s="5"/>
      <c r="H56" s="75"/>
      <c r="I56" s="5"/>
      <c r="J56" s="1"/>
      <c r="K56" s="5"/>
      <c r="L56" s="5"/>
      <c r="M56" s="5"/>
      <c r="N56" s="5"/>
    </row>
    <row r="57" spans="1:14">
      <c r="A57" s="5"/>
      <c r="B57" s="91"/>
      <c r="C57" s="5"/>
      <c r="D57" s="5"/>
      <c r="E57" s="5"/>
      <c r="F57" s="5"/>
      <c r="G57" s="5"/>
      <c r="H57" s="75"/>
      <c r="I57" s="5"/>
      <c r="J57" s="1"/>
      <c r="K57" s="5"/>
      <c r="L57" s="5"/>
      <c r="M57" s="5"/>
      <c r="N57" s="5"/>
    </row>
  </sheetData>
  <mergeCells count="1">
    <mergeCell ref="C8:G8"/>
  </mergeCells>
  <phoneticPr fontId="39" type="noConversion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ayfa3">
    <tabColor rgb="FF0070C0"/>
  </sheetPr>
  <dimension ref="A1:AS97"/>
  <sheetViews>
    <sheetView topLeftCell="A23" zoomScale="90" zoomScaleNormal="90" workbookViewId="0">
      <selection activeCell="I15" sqref="I15"/>
    </sheetView>
  </sheetViews>
  <sheetFormatPr defaultRowHeight="15"/>
  <cols>
    <col min="1" max="1" width="9.140625" style="110"/>
    <col min="2" max="28" width="15.7109375" customWidth="1"/>
    <col min="29" max="29" width="22.7109375" customWidth="1"/>
    <col min="30" max="30" width="23.7109375" customWidth="1"/>
    <col min="31" max="39" width="15.7109375" customWidth="1"/>
    <col min="40" max="40" width="15.42578125" customWidth="1"/>
    <col min="41" max="41" width="19.140625" style="107" bestFit="1" customWidth="1"/>
    <col min="42" max="42" width="15.85546875" style="107" customWidth="1"/>
  </cols>
  <sheetData>
    <row r="1" spans="1:45">
      <c r="B1" s="12"/>
      <c r="C1" s="1"/>
      <c r="D1" s="1"/>
      <c r="E1" s="1"/>
      <c r="F1" s="1"/>
      <c r="G1" s="1"/>
      <c r="H1" s="12"/>
      <c r="I1" s="1"/>
      <c r="J1" s="1"/>
      <c r="K1" s="1"/>
      <c r="L1" s="12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2"/>
      <c r="Z1" s="1"/>
      <c r="AA1" s="1"/>
      <c r="AB1" s="12"/>
      <c r="AC1" s="1"/>
      <c r="AD1" s="1"/>
      <c r="AE1" s="12"/>
      <c r="AF1" s="1"/>
      <c r="AG1" s="1"/>
      <c r="AH1" s="1"/>
      <c r="AI1" s="1"/>
      <c r="AJ1" s="1"/>
      <c r="AK1" s="12"/>
      <c r="AL1" s="1"/>
      <c r="AM1" s="1"/>
      <c r="AN1" s="1"/>
      <c r="AO1" s="105"/>
      <c r="AP1" s="105"/>
      <c r="AQ1" s="1"/>
      <c r="AR1" s="1"/>
      <c r="AS1" s="1"/>
    </row>
    <row r="2" spans="1:45">
      <c r="B2" s="12"/>
      <c r="C2" s="1"/>
      <c r="D2" s="1"/>
      <c r="E2" s="1"/>
      <c r="F2" s="1"/>
      <c r="G2" s="1"/>
      <c r="H2" s="12"/>
      <c r="I2" s="1"/>
      <c r="J2" s="1"/>
      <c r="K2" s="1"/>
      <c r="L2" s="12"/>
      <c r="M2" s="1"/>
      <c r="N2" s="1"/>
      <c r="O2" s="1"/>
      <c r="P2" s="12"/>
      <c r="Q2" s="1"/>
      <c r="R2" s="1"/>
      <c r="S2" s="1"/>
      <c r="T2" s="1"/>
      <c r="U2" s="1"/>
      <c r="V2" s="1"/>
      <c r="W2" s="1"/>
      <c r="X2" s="1"/>
      <c r="Y2" s="12"/>
      <c r="Z2" s="1"/>
      <c r="AA2" s="1"/>
      <c r="AB2" s="12"/>
      <c r="AC2" s="1"/>
      <c r="AD2" s="1"/>
      <c r="AE2" s="12"/>
      <c r="AF2" s="1"/>
      <c r="AG2" s="1"/>
      <c r="AH2" s="1"/>
      <c r="AI2" s="1"/>
      <c r="AJ2" s="1"/>
      <c r="AK2" s="12"/>
      <c r="AL2" s="1"/>
      <c r="AM2" s="1"/>
      <c r="AN2" s="1"/>
      <c r="AO2" s="105"/>
      <c r="AP2" s="105"/>
      <c r="AQ2" s="1"/>
      <c r="AR2" s="1"/>
      <c r="AS2" s="1"/>
    </row>
    <row r="3" spans="1:45">
      <c r="B3" s="12"/>
      <c r="C3" s="1"/>
      <c r="D3" s="1"/>
      <c r="E3" s="1"/>
      <c r="F3" s="1"/>
      <c r="G3" s="1"/>
      <c r="H3" s="12"/>
      <c r="I3" s="1"/>
      <c r="J3" s="1"/>
      <c r="K3" s="1"/>
      <c r="L3" s="12"/>
      <c r="M3" s="1"/>
      <c r="N3" s="1"/>
      <c r="O3" s="1"/>
      <c r="P3" s="12"/>
      <c r="Q3" s="1"/>
      <c r="R3" s="1"/>
      <c r="S3" s="1"/>
      <c r="T3" s="1"/>
      <c r="U3" s="1"/>
      <c r="V3" s="1"/>
      <c r="W3" s="1"/>
      <c r="X3" s="1"/>
      <c r="Y3" s="12"/>
      <c r="Z3" s="1"/>
      <c r="AA3" s="1"/>
      <c r="AB3" s="12"/>
      <c r="AC3" s="1"/>
      <c r="AD3" s="1"/>
      <c r="AE3" s="12"/>
      <c r="AF3" s="1"/>
      <c r="AG3" s="1"/>
      <c r="AH3" s="1"/>
      <c r="AI3" s="1"/>
      <c r="AJ3" s="1"/>
      <c r="AK3" s="12"/>
      <c r="AL3" s="1"/>
      <c r="AM3" s="1"/>
      <c r="AN3" s="1"/>
      <c r="AO3" s="105"/>
      <c r="AP3" s="105"/>
      <c r="AQ3" s="1"/>
      <c r="AR3" s="1"/>
      <c r="AS3" s="1"/>
    </row>
    <row r="4" spans="1:45">
      <c r="B4" s="12"/>
      <c r="C4" s="1"/>
      <c r="D4" s="1"/>
      <c r="E4" s="1"/>
      <c r="F4" s="1"/>
      <c r="G4" s="1"/>
      <c r="H4" s="12"/>
      <c r="I4" s="1"/>
      <c r="J4" s="1"/>
      <c r="K4" s="1"/>
      <c r="L4" s="12"/>
      <c r="M4" s="1"/>
      <c r="N4" s="1"/>
      <c r="O4" s="1"/>
      <c r="P4" s="12"/>
      <c r="Q4" s="1"/>
      <c r="R4" s="1"/>
      <c r="S4" s="1"/>
      <c r="T4" s="1"/>
      <c r="U4" s="1"/>
      <c r="V4" s="1"/>
      <c r="W4" s="1"/>
      <c r="X4" s="1"/>
      <c r="Y4" s="12"/>
      <c r="Z4" s="1"/>
      <c r="AA4" s="1"/>
      <c r="AB4" s="12"/>
      <c r="AC4" s="1"/>
      <c r="AD4" s="1"/>
      <c r="AE4" s="12"/>
      <c r="AF4" s="1"/>
      <c r="AG4" s="1"/>
      <c r="AH4" s="1"/>
      <c r="AI4" s="1"/>
      <c r="AJ4" s="1"/>
      <c r="AK4" s="12"/>
      <c r="AL4" s="1"/>
      <c r="AM4" s="1"/>
      <c r="AN4" s="1"/>
      <c r="AO4" s="105"/>
      <c r="AP4" s="105"/>
      <c r="AQ4" s="1"/>
      <c r="AR4" s="1"/>
      <c r="AS4" s="1"/>
    </row>
    <row r="5" spans="1:45">
      <c r="B5" s="12"/>
      <c r="C5" s="1"/>
      <c r="D5" s="1"/>
      <c r="E5" s="1"/>
      <c r="F5" s="1"/>
      <c r="G5" s="1"/>
      <c r="H5" s="12"/>
      <c r="I5" s="1"/>
      <c r="J5" s="1"/>
      <c r="K5" s="1"/>
      <c r="L5" s="12"/>
      <c r="M5" s="1"/>
      <c r="N5" s="1"/>
      <c r="O5" s="1"/>
      <c r="P5" s="12"/>
      <c r="Q5" s="1"/>
      <c r="R5" s="1"/>
      <c r="S5" s="1"/>
      <c r="T5" s="1"/>
      <c r="U5" s="1"/>
      <c r="V5" s="1"/>
      <c r="W5" s="1"/>
      <c r="X5" s="1"/>
      <c r="Y5" s="12"/>
      <c r="Z5" s="1"/>
      <c r="AA5" s="1"/>
      <c r="AB5" s="12"/>
      <c r="AC5" s="1"/>
      <c r="AD5" s="1"/>
      <c r="AE5" s="12"/>
      <c r="AF5" s="1"/>
      <c r="AG5" s="1"/>
      <c r="AH5" s="1"/>
      <c r="AI5" s="1"/>
      <c r="AJ5" s="1"/>
      <c r="AK5" s="12"/>
      <c r="AL5" s="1"/>
      <c r="AM5" s="1"/>
      <c r="AN5" s="1"/>
      <c r="AO5" s="105"/>
      <c r="AP5" s="105"/>
      <c r="AQ5" s="1"/>
      <c r="AR5" s="1"/>
      <c r="AS5" s="1"/>
    </row>
    <row r="6" spans="1:45">
      <c r="B6" s="12"/>
      <c r="C6" s="1"/>
      <c r="D6" s="1"/>
      <c r="E6" s="1"/>
      <c r="F6" s="1"/>
      <c r="G6" s="1"/>
      <c r="H6" s="12"/>
      <c r="I6" s="1"/>
      <c r="J6" s="1"/>
      <c r="K6" s="1"/>
      <c r="L6" s="12"/>
      <c r="M6" s="1"/>
      <c r="N6" s="1"/>
      <c r="O6" s="1"/>
      <c r="P6" s="12"/>
      <c r="Q6" s="1"/>
      <c r="R6" s="1"/>
      <c r="S6" s="1"/>
      <c r="T6" s="1"/>
      <c r="U6" s="1"/>
      <c r="V6" s="1"/>
      <c r="W6" s="1"/>
      <c r="X6" s="1"/>
      <c r="Y6" s="12"/>
      <c r="Z6" s="1"/>
      <c r="AA6" s="1"/>
      <c r="AB6" s="12"/>
      <c r="AC6" s="1"/>
      <c r="AD6" s="1"/>
      <c r="AE6" s="12"/>
      <c r="AF6" s="1"/>
      <c r="AG6" s="1"/>
      <c r="AH6" s="1"/>
      <c r="AI6" s="1"/>
      <c r="AJ6" s="1"/>
      <c r="AK6" s="12"/>
      <c r="AL6" s="1"/>
      <c r="AM6" s="1"/>
      <c r="AN6" s="1"/>
      <c r="AO6" s="105"/>
      <c r="AP6" s="105"/>
      <c r="AQ6" s="1"/>
      <c r="AR6" s="1"/>
      <c r="AS6" s="1"/>
    </row>
    <row r="7" spans="1:45">
      <c r="B7" s="12"/>
      <c r="C7" s="1"/>
      <c r="D7" s="1"/>
      <c r="E7" s="1"/>
      <c r="F7" s="1"/>
      <c r="G7" s="1"/>
      <c r="H7" s="12"/>
      <c r="I7" s="1"/>
      <c r="J7" s="1"/>
      <c r="K7" s="1"/>
      <c r="L7" s="12"/>
      <c r="M7" s="1"/>
      <c r="N7" s="1"/>
      <c r="O7" s="1"/>
      <c r="P7" s="12"/>
      <c r="Q7" s="1"/>
      <c r="R7" s="1"/>
      <c r="S7" s="1"/>
      <c r="T7" s="1"/>
      <c r="U7" s="1"/>
      <c r="V7" s="1"/>
      <c r="W7" s="1"/>
      <c r="X7" s="1"/>
      <c r="Y7" s="12"/>
      <c r="Z7" s="1"/>
      <c r="AA7" s="1"/>
      <c r="AB7" s="12"/>
      <c r="AC7" s="1"/>
      <c r="AD7" s="1"/>
      <c r="AE7" s="12"/>
      <c r="AF7" s="1"/>
      <c r="AG7" s="1"/>
      <c r="AH7" s="1"/>
      <c r="AI7" s="1"/>
      <c r="AJ7" s="1"/>
      <c r="AK7" s="12"/>
      <c r="AL7" s="1"/>
      <c r="AM7" s="1"/>
      <c r="AN7" s="1"/>
      <c r="AO7" s="105"/>
      <c r="AP7" s="105"/>
      <c r="AQ7" s="1"/>
      <c r="AR7" s="1"/>
      <c r="AS7" s="1"/>
    </row>
    <row r="8" spans="1:45" ht="18">
      <c r="B8" s="12"/>
      <c r="C8" s="379" t="s">
        <v>69</v>
      </c>
      <c r="D8" s="379"/>
      <c r="E8" s="379"/>
      <c r="F8" s="379"/>
      <c r="G8" s="204"/>
      <c r="H8" s="12"/>
      <c r="I8" s="374" t="s">
        <v>70</v>
      </c>
      <c r="J8" s="375"/>
      <c r="K8" s="376"/>
      <c r="L8" s="12"/>
      <c r="M8" s="374" t="s">
        <v>123</v>
      </c>
      <c r="N8" s="375"/>
      <c r="O8" s="376"/>
      <c r="P8" s="12"/>
      <c r="Q8" s="380" t="s">
        <v>71</v>
      </c>
      <c r="R8" s="380"/>
      <c r="S8" s="380"/>
      <c r="T8" s="380"/>
      <c r="U8" s="380"/>
      <c r="V8" s="380"/>
      <c r="W8" s="380"/>
      <c r="X8" s="380"/>
      <c r="Y8" s="12"/>
      <c r="Z8" s="379" t="s">
        <v>72</v>
      </c>
      <c r="AA8" s="379"/>
      <c r="AB8" s="33"/>
      <c r="AC8" s="379" t="s">
        <v>73</v>
      </c>
      <c r="AD8" s="379"/>
      <c r="AE8" s="12"/>
      <c r="AF8" s="381" t="s">
        <v>118</v>
      </c>
      <c r="AG8" s="382"/>
      <c r="AH8" s="382"/>
      <c r="AI8" s="382"/>
      <c r="AJ8" s="383"/>
      <c r="AK8" s="12"/>
      <c r="AL8" s="378" t="s">
        <v>74</v>
      </c>
      <c r="AM8" s="378"/>
      <c r="AN8" s="33"/>
      <c r="AO8" s="377" t="s">
        <v>119</v>
      </c>
      <c r="AP8" s="377"/>
      <c r="AQ8" s="34"/>
      <c r="AR8" s="34"/>
      <c r="AS8" s="34"/>
    </row>
    <row r="9" spans="1:45">
      <c r="B9" s="12"/>
      <c r="C9" s="13" t="s">
        <v>65</v>
      </c>
      <c r="D9" s="13" t="s">
        <v>66</v>
      </c>
      <c r="E9" s="13" t="s">
        <v>67</v>
      </c>
      <c r="F9" s="13" t="s">
        <v>68</v>
      </c>
      <c r="G9" s="205" t="s">
        <v>75</v>
      </c>
      <c r="H9" s="12"/>
      <c r="I9" s="13" t="s">
        <v>50</v>
      </c>
      <c r="J9" s="13" t="s">
        <v>51</v>
      </c>
      <c r="K9" s="13" t="s">
        <v>52</v>
      </c>
      <c r="L9" s="12"/>
      <c r="M9" s="13" t="s">
        <v>50</v>
      </c>
      <c r="N9" s="13" t="s">
        <v>51</v>
      </c>
      <c r="O9" s="13" t="s">
        <v>52</v>
      </c>
      <c r="P9" s="12"/>
      <c r="Q9" s="31" t="s">
        <v>57</v>
      </c>
      <c r="R9" s="31" t="s">
        <v>58</v>
      </c>
      <c r="S9" s="31" t="s">
        <v>59</v>
      </c>
      <c r="T9" s="31" t="s">
        <v>60</v>
      </c>
      <c r="U9" s="31" t="s">
        <v>61</v>
      </c>
      <c r="V9" s="31" t="s">
        <v>62</v>
      </c>
      <c r="W9" s="31" t="s">
        <v>63</v>
      </c>
      <c r="X9" s="31" t="s">
        <v>64</v>
      </c>
      <c r="Y9" s="12"/>
      <c r="Z9" s="13" t="s">
        <v>50</v>
      </c>
      <c r="AA9" s="13" t="s">
        <v>51</v>
      </c>
      <c r="AB9" s="33"/>
      <c r="AC9" s="13" t="s">
        <v>57</v>
      </c>
      <c r="AD9" s="13" t="s">
        <v>58</v>
      </c>
      <c r="AE9" s="12"/>
      <c r="AF9" s="13" t="s">
        <v>50</v>
      </c>
      <c r="AG9" s="13" t="s">
        <v>51</v>
      </c>
      <c r="AH9" s="13" t="s">
        <v>52</v>
      </c>
      <c r="AI9" s="13" t="s">
        <v>53</v>
      </c>
      <c r="AJ9" s="13" t="s">
        <v>75</v>
      </c>
      <c r="AK9" s="12"/>
      <c r="AL9" s="31" t="s">
        <v>57</v>
      </c>
      <c r="AM9" s="31" t="s">
        <v>58</v>
      </c>
      <c r="AN9" s="33"/>
      <c r="AO9" s="104" t="s">
        <v>57</v>
      </c>
      <c r="AP9" s="104" t="s">
        <v>58</v>
      </c>
      <c r="AQ9" s="26"/>
      <c r="AR9" s="26"/>
      <c r="AS9" s="26"/>
    </row>
    <row r="10" spans="1:45" ht="57.75" customHeight="1">
      <c r="A10" s="110" t="s">
        <v>7</v>
      </c>
      <c r="B10" s="35" t="str">
        <f>TopluTarihGirişi!H10</f>
        <v>12/Eyl/2022-16/Eyl/2022</v>
      </c>
      <c r="C10" s="22" t="str">
        <f>Matematik!C9</f>
        <v>M.3.1.1.1. Üç basamaklı doğal sayıları okur ve yazar.</v>
      </c>
      <c r="D10" s="22" t="str">
        <f>Matematik!D9</f>
        <v>M.3.1.1.1. Üç basamaklı doğal sayıları okur ve yazar.</v>
      </c>
      <c r="E10" s="22" t="str">
        <f>Matematik!E9</f>
        <v>M.3.1.1.2. 1000 içinde herhangi bir sayıdan başlayarak birer, onar ve yüzer ileriye doğru ritmik sayar.</v>
      </c>
      <c r="F10" s="22" t="str">
        <f>Matematik!F9</f>
        <v>M.3.1.1.2. 1000 içinde herhangi bir sayıdan başlayarak birer, onar ve yüzer ileriye doğru ritmik sayar.</v>
      </c>
      <c r="G10" s="22" t="str">
        <f>Matematik!G9</f>
        <v>M.3.1.1.2. 1000 içinde herhangi bir sayıdan başlayarak birer, onar ve yüzer ileriye doğru ritmik sayar.</v>
      </c>
      <c r="H10" s="35" t="str">
        <f>TopluTarihGirişi!H10</f>
        <v>12/Eyl/2022-16/Eyl/2022</v>
      </c>
      <c r="I10" s="16" t="str">
        <f>'Hayat Bilgisi'!C9</f>
        <v>HB.3.1.1. Güçlü yönlerini ve güçlendirilmesi gereken yönlerini fark eder.</v>
      </c>
      <c r="J10" s="16" t="str">
        <f>'Hayat Bilgisi'!D9</f>
        <v>HB.3.1.1. Güçlü yönlerini ve güçlendirilmesi gereken yönlerini fark eder.</v>
      </c>
      <c r="K10" s="16" t="str">
        <f>'Hayat Bilgisi'!E9</f>
        <v>HB.3.1.1. Güçlü yönlerini ve güçlendirilmesi gereken yönlerini fark eder.</v>
      </c>
      <c r="L10" s="35" t="str">
        <f>B10</f>
        <v>12/Eyl/2022-16/Eyl/2022</v>
      </c>
      <c r="M10" s="16" t="str">
        <f>'Fen Bilimleri'!C9</f>
        <v xml:space="preserve">F.3.1.1.1.  Dünya’nın şeklinin küreye benzediğinin farkına varır.                                                                                     </v>
      </c>
      <c r="N10" s="16" t="str">
        <f>'Fen Bilimleri'!D9</f>
        <v>F.3.1.1.2. Dünya’nın şekliyle ilgili model hazırlar.</v>
      </c>
      <c r="O10" s="16" t="str">
        <f>'Fen Bilimleri'!E9</f>
        <v>F.3.1.1.2. Dünya’nın şekliyle ilgili model hazırlar.</v>
      </c>
      <c r="P10" s="35" t="str">
        <f t="shared" ref="P10:P49" si="0">L10</f>
        <v>12/Eyl/2022-16/Eyl/2022</v>
      </c>
      <c r="Q10" s="18" t="str">
        <f>Türkçe!C9</f>
        <v>"GÜNAYDIN SİZE"                                                              Sınıf içindeki konuşmalara katılır.
Noktalama işaretlerine dikkat ederek okur.</v>
      </c>
      <c r="R10" s="18" t="str">
        <f>Türkçe!D9</f>
        <v>Görselden/görsellerden hareketle bilmediği kelimelerin anlamlarını tahmin eder.</v>
      </c>
      <c r="S10" s="18" t="str">
        <f>Türkçe!E9</f>
        <v>Noktalama işaretlerine dikkat ederek okur.Okuma stratejilerini uygular.</v>
      </c>
      <c r="T10" s="18" t="str">
        <f>Türkçe!F9</f>
        <v>Noktalama işaretlerine dikkat ederek okur.Okuma stratejilerini uygular.</v>
      </c>
      <c r="U10" s="18" t="str">
        <f>Türkçe!G9</f>
        <v xml:space="preserve"> Okuduğu metinle ilgili soruları cevaplar. .</v>
      </c>
      <c r="V10" s="18" t="str">
        <f>Türkçe!H9</f>
        <v>Okuduğu metindeki hikâye unsurlarını belirler. Kelimelerin eş anlamlılarını bulur.</v>
      </c>
      <c r="W10" s="18" t="str">
        <f>Türkçe!I9</f>
        <v xml:space="preserve"> Harflerin yapısal özelliklerine uygun kelime ve cümleler yazar. </v>
      </c>
      <c r="X10" s="18" t="str">
        <f>Türkçe!J9</f>
        <v xml:space="preserve"> Harflerin yapısal özelliklerine uygun kelime ve cümleler yazar. ..</v>
      </c>
      <c r="Y10" s="35" t="str">
        <f t="shared" ref="Y10:Y49" si="1">L10</f>
        <v>12/Eyl/2022-16/Eyl/2022</v>
      </c>
      <c r="Z10" s="36" t="str">
        <f>Müzik!C9</f>
        <v>Mü.3.A.3. Belirli gün ve haftalarla ilgili müzikleri anlamına uygun söyler.</v>
      </c>
      <c r="AA10" s="36"/>
      <c r="AB10" s="35" t="str">
        <f>Y10</f>
        <v>12/Eyl/2022-16/Eyl/2022</v>
      </c>
      <c r="AC10" s="37" t="str">
        <f>'Görsel Sanatlar'!C9</f>
        <v>3.1.1.Görsel sanat çalışmasını oluştururken uygulama basamaklarını kullanır.</v>
      </c>
      <c r="AD10" s="37">
        <f>'Görsel Sanatlar'!D9</f>
        <v>0</v>
      </c>
      <c r="AE10" s="35" t="str">
        <f>AB10</f>
        <v>12/Eyl/2022-16/Eyl/2022</v>
      </c>
      <c r="AF10" s="30" t="str">
        <f>'Beden Eğitimi ve Oyun'!C9</f>
        <v>O.3.1.1.1. Yer değiştirme hareketlerini artan çeviklikle yapar.</v>
      </c>
      <c r="AG10" s="30" t="str">
        <f>'Beden Eğitimi ve Oyun'!D9</f>
        <v>O.3.1.1.1. Yer değiştirme hareketlerini artan çeviklikle yapar.</v>
      </c>
      <c r="AH10" s="30" t="str">
        <f>'Beden Eğitimi ve Oyun'!E9</f>
        <v>O.3.1.1.1. Yer değiştirme hareketlerini artan çeviklikle yapar.</v>
      </c>
      <c r="AI10" s="30" t="str">
        <f>'Beden Eğitimi ve Oyun'!F9</f>
        <v>O.3.1.1.1. Yer değiştirme hareketlerini artan çeviklikle yapar.</v>
      </c>
      <c r="AJ10" s="30" t="str">
        <f>'Beden Eğitimi ve Oyun'!G9</f>
        <v>O.3.1.1.1. Yer değiştirme hareketlerini artan çeviklikle yapar.</v>
      </c>
      <c r="AK10" s="35" t="str">
        <f t="shared" ref="AK10:AK49" si="2">AE10</f>
        <v>12/Eyl/2022-16/Eyl/2022</v>
      </c>
      <c r="AL10" s="32" t="str">
        <f>'Serbest Etkinlikler'!C9</f>
        <v>Toplum karşısında işitilebilecek anlaşılabilecek şekilde konuşur.</v>
      </c>
      <c r="AM10" s="32" t="str">
        <f>'Serbest Etkinlikler'!D9</f>
        <v>Sesli ve sessiz okuma yapar.</v>
      </c>
      <c r="AN10" s="35" t="str">
        <f t="shared" ref="AN10:AN49" si="3">AK10</f>
        <v>12/Eyl/2022-16/Eyl/2022</v>
      </c>
      <c r="AO10" s="81" t="str">
        <f>İNGİLİZCE!C9</f>
        <v>E3.1.L1. Students will be able to recognize the basic expressions of greeting and saluting.</v>
      </c>
      <c r="AP10" s="106" t="str">
        <f>İNGİLİZCE!D9</f>
        <v>E3.1.L2. Students will be able to recognize the alphabet.</v>
      </c>
      <c r="AQ10" s="38"/>
      <c r="AR10" s="38"/>
      <c r="AS10" s="38"/>
    </row>
    <row r="11" spans="1:45" ht="57.75" customHeight="1">
      <c r="A11" s="110" t="s">
        <v>8</v>
      </c>
      <c r="B11" s="35" t="str">
        <f>TopluTarihGirişi!H11</f>
        <v>19/Eyl/2022-23/Eyl/2022</v>
      </c>
      <c r="C11" s="22" t="str">
        <f>Matematik!C10</f>
        <v>M.3.1.1.3. Üç basamaklı doğal sayıların basamak adlarını, basamaklarındaki rakamların basamak değerlerini belirler.</v>
      </c>
      <c r="D11" s="22" t="str">
        <f>Matematik!D10</f>
        <v>M.3.1.1.3. Üç basamaklı doğal sayıların basamak adlarını, basamaklarındaki rakamların basamak değerlerini belirler.</v>
      </c>
      <c r="E11" s="22" t="str">
        <f>Matematik!E10</f>
        <v>M.3.1.1.3. Üç basamaklı doğal sayıların basamak adlarını, basamaklarındaki rakamların basamak değerlerini belirler.</v>
      </c>
      <c r="F11" s="22" t="str">
        <f>Matematik!F10</f>
        <v>M.3.1.1.4. En çok üç basamaklı doğal sayıları en yakın onluğa ya da yüzlüğe yuvarlar.</v>
      </c>
      <c r="G11" s="22" t="str">
        <f>Matematik!G10</f>
        <v>M.3.1.1.4. En çok üç basamaklı doğal sayıları en yakın onluğa ya da yüzlüğe yuvarlar.</v>
      </c>
      <c r="H11" s="35" t="str">
        <f>TopluTarihGirişi!H11</f>
        <v>19/Eyl/2022-23/Eyl/2022</v>
      </c>
      <c r="I11" s="16" t="str">
        <f>'Hayat Bilgisi'!C10</f>
        <v>HB.3.1.2. Davranışlarının kendisini ve arkadaşlarını nasıl etkilediğini fark eder.</v>
      </c>
      <c r="J11" s="16" t="str">
        <f>'Hayat Bilgisi'!D10</f>
        <v>HB.3.1.2. Davranışlarının kendisini ve arkadaşlarını nasıl etkilediğini fark eder.</v>
      </c>
      <c r="K11" s="16" t="str">
        <f>'Hayat Bilgisi'!E10</f>
        <v>HB.3.1.2. Davranışlarının kendisini ve arkadaşlarını nasıl etkilediğini fark eder.</v>
      </c>
      <c r="L11" s="35" t="str">
        <f t="shared" ref="L11:L49" si="4">B11</f>
        <v>19/Eyl/2022-23/Eyl/2022</v>
      </c>
      <c r="M11" s="16" t="str">
        <f>'Fen Bilimleri'!C10</f>
        <v xml:space="preserve">F.3.1.2.1. Dünya’nın yüzeyinde karaların ve suların yer aldığını kavrar.                                                                     </v>
      </c>
      <c r="N11" s="16" t="str">
        <f>'Fen Bilimleri'!D10</f>
        <v>F.3.1.2.1. Dünya’nın yüzeyinde karaların ve suların yer aldığını kavrar.                                                                     F.3.1.2.2. Dünya’da etrafımızı saran bir hava katmanının bulunduğunu açıklar.</v>
      </c>
      <c r="O11" s="16" t="str">
        <f>'Fen Bilimleri'!E10</f>
        <v xml:space="preserve">                                                                   F.3.1.2.2. Dünya’da etrafımızı saran bir hava katmanının bulunduğunu açıklar.</v>
      </c>
      <c r="P11" s="35" t="str">
        <f t="shared" si="0"/>
        <v>19/Eyl/2022-23/Eyl/2022</v>
      </c>
      <c r="Q11" s="18" t="str">
        <f>Türkçe!C10</f>
        <v xml:space="preserve">"GÜNAYDIN SİZE "                                           Şiir yazar </v>
      </c>
      <c r="R11" s="18" t="str">
        <f>Türkçe!D10</f>
        <v xml:space="preserve">Görselden/görsellerden hareketle bilmediği kelimelerin anlamlarını tahmin eder. </v>
      </c>
      <c r="S11" s="18" t="str">
        <f>Türkçe!E10</f>
        <v xml:space="preserve">Okuduğu metinle ilgili soruları cevaplar. </v>
      </c>
      <c r="T11" s="18" t="str">
        <f>Türkçe!F10</f>
        <v>Okuduğu metnin konusunu  ve ana fikrini belirler. Okuduğu metnin içeriğine uygun başlık/başlıklar belirler.</v>
      </c>
      <c r="U11" s="18" t="str">
        <f>Türkçe!G10</f>
        <v>Metinle ilgili sorular sorar. Okuduğu metindeki hikâye unsurlarını belirler</v>
      </c>
      <c r="V11" s="18" t="str">
        <f>Türkçe!H10</f>
        <v>Okuma materyallerindeki temel bölümleri tanır. (Okuma materyallerindeki içindekiler, sözlük ve kaynakça bölümleri tanıtılarak kısaca işlevlerine değinilir.)</v>
      </c>
      <c r="W11" s="18" t="str">
        <f>Türkçe!I10</f>
        <v>Kelimelerin eş anlamlılarını bulur.</v>
      </c>
      <c r="X11" s="18" t="str">
        <f>Türkçe!J10</f>
        <v xml:space="preserve">Çerçevesi belirli bir konu hakkında konuşur. </v>
      </c>
      <c r="Y11" s="35" t="str">
        <f t="shared" si="1"/>
        <v>19/Eyl/2022-23/Eyl/2022</v>
      </c>
      <c r="Z11" s="36" t="str">
        <f>Müzik!C10</f>
        <v>Mü.3.A.4. İstiklâl Marşı’nı saygıyla söyler.</v>
      </c>
      <c r="AA11" s="36"/>
      <c r="AB11" s="35" t="str">
        <f t="shared" ref="AB11:AB49" si="5">Y11</f>
        <v>19/Eyl/2022-23/Eyl/2022</v>
      </c>
      <c r="AC11" s="37" t="str">
        <f>'Görsel Sanatlar'!C10</f>
        <v>3.1.2.Görsel sanat çalışmasını oluştururken ifadeci yaklaşım kullanır.</v>
      </c>
      <c r="AD11" s="37">
        <f>'Görsel Sanatlar'!D10</f>
        <v>0</v>
      </c>
      <c r="AE11" s="35" t="str">
        <f t="shared" ref="AE11:AE49" si="6">AB11</f>
        <v>19/Eyl/2022-23/Eyl/2022</v>
      </c>
      <c r="AF11" s="30" t="str">
        <f>'Beden Eğitimi ve Oyun'!C10</f>
        <v>O.3.1.1.2. Yer değiştirme hareketlerini vücut, alan farkındalığı ve hareket ilişkilerini kullanarak artan bir doğrulukla yapar.</v>
      </c>
      <c r="AG11" s="30" t="str">
        <f>'Beden Eğitimi ve Oyun'!D10</f>
        <v>O.3.1.1.2. Yer değiştirme hareketlerini vücut, alan farkındalığı ve hareket ilişkilerini kullanarak artan bir doğrulukla yapar.</v>
      </c>
      <c r="AH11" s="30" t="str">
        <f>'Beden Eğitimi ve Oyun'!E10</f>
        <v>O.3.1.1.2. Yer değiştirme hareketlerini vücut, alan farkındalığı ve hareket ilişkilerini kullanarak artan bir doğrulukla yapar.</v>
      </c>
      <c r="AI11" s="30" t="str">
        <f>'Beden Eğitimi ve Oyun'!F10</f>
        <v>O.3.1.1.2. Yer değiştirme hareketlerini vücut, alan farkındalığı ve hareket ilişkilerini kullanarak artan bir doğrulukla yapar.</v>
      </c>
      <c r="AJ11" s="30" t="str">
        <f>'Beden Eğitimi ve Oyun'!G10</f>
        <v>O.3.1.1.2. Yer değiştirme hareketlerini vücut, alan farkındalığı ve hareket ilişkilerini kullanarak artan bir doğrulukla yapar.</v>
      </c>
      <c r="AK11" s="35" t="str">
        <f t="shared" si="2"/>
        <v>19/Eyl/2022-23/Eyl/2022</v>
      </c>
      <c r="AL11" s="32" t="str">
        <f>'Serbest Etkinlikler'!C10</f>
        <v>Bilinen kısa masalı, bir öyküyü doğru tümcelerle anlatır.</v>
      </c>
      <c r="AM11" s="32" t="str">
        <f>'Serbest Etkinlikler'!D10</f>
        <v>Düzeyine uygun konuşmaları dinler, olay, film vb. izler.</v>
      </c>
      <c r="AN11" s="35" t="str">
        <f t="shared" si="3"/>
        <v>19/Eyl/2022-23/Eyl/2022</v>
      </c>
      <c r="AO11" s="81" t="str">
        <f>İNGİLİZCE!C10</f>
        <v>E3.1.L3. Students will be able to recognize the numbers from 1 to 20.</v>
      </c>
      <c r="AP11" s="106" t="str">
        <f>İNGİLİZCE!D10</f>
        <v>E3.1.S1. Students will be able to greet each other in a simple way.</v>
      </c>
      <c r="AQ11" s="38"/>
      <c r="AR11" s="38"/>
      <c r="AS11" s="38"/>
    </row>
    <row r="12" spans="1:45" ht="57.75" customHeight="1">
      <c r="A12" s="110" t="s">
        <v>9</v>
      </c>
      <c r="B12" s="35" t="str">
        <f>TopluTarihGirişi!H12</f>
        <v>26/Eyl/2022-30/Eyl/2022</v>
      </c>
      <c r="C12" s="22" t="str">
        <f>Matematik!C11</f>
        <v>M.3.1.1.5. 1000’den küçük en çok beş doğal sayıyı karşılaştırır ve sembol kullanarak sıralar.</v>
      </c>
      <c r="D12" s="22" t="str">
        <f>Matematik!D11</f>
        <v>M.3.1.1.5. 1000’den küçük en çok beş doğal sayıyı karşılaştırır ve sembol kullanarak sıralar.</v>
      </c>
      <c r="E12" s="22" t="str">
        <f>Matematik!E11</f>
        <v>M.3.1.1.6. 100 içinde altışar, yedişer, sekizer ve dokuzar ileriye ritmik sayar.</v>
      </c>
      <c r="F12" s="22" t="str">
        <f>Matematik!F11</f>
        <v>M.3.1.1.6. 100 içinde altışar, yedişer, sekizer ve dokuzar ileriye ritmik sayar.</v>
      </c>
      <c r="G12" s="22" t="str">
        <f>Matematik!G11</f>
        <v>M.3.1.1.7. Aralarındaki fark sabit olan sayı örüntüsünü genişletir ve oluşturur.</v>
      </c>
      <c r="H12" s="35" t="str">
        <f>TopluTarihGirişi!H12</f>
        <v>26/Eyl/2022-30/Eyl/2022</v>
      </c>
      <c r="I12" s="16" t="str">
        <f>'Hayat Bilgisi'!C11</f>
        <v>HB.3.1.3. Arkadaşlarının davranışlarının kendisini nasıl etkilediğini fark eder.</v>
      </c>
      <c r="J12" s="16" t="str">
        <f>'Hayat Bilgisi'!D11</f>
        <v>HB.3.1.3. Arkadaşlarının davranışlarının kendisini nasıl etkilediğini fark eder.</v>
      </c>
      <c r="K12" s="16" t="str">
        <f>'Hayat Bilgisi'!E11</f>
        <v>HB.3.1.4. Arkadaşlık sürecinde dikkat edilmesi gereken hususları kavrar.</v>
      </c>
      <c r="L12" s="35" t="str">
        <f t="shared" si="4"/>
        <v>26/Eyl/2022-30/Eyl/2022</v>
      </c>
      <c r="M12" s="16" t="str">
        <f>'Fen Bilimleri'!C11</f>
        <v>F.3.1.2.3. Dünya yüzeyindeki kara ve suların kapladığı alanları model üzerinde karşılaştırır.</v>
      </c>
      <c r="N12" s="16" t="str">
        <f>'Fen Bilimleri'!D11</f>
        <v>F.3.1.2.3. Dünya yüzeyindeki kara ve suların kapladığı alanları model üzerinde karşılaştırır.</v>
      </c>
      <c r="O12" s="16" t="str">
        <f>'Fen Bilimleri'!E11</f>
        <v>F.3.1.2.3. Dünya yüzeyindeki kara ve suların kapladığı alanları model üzerinde karşılaştırır.</v>
      </c>
      <c r="P12" s="35" t="str">
        <f t="shared" si="0"/>
        <v>26/Eyl/2022-30/Eyl/2022</v>
      </c>
      <c r="Q12" s="18" t="str">
        <f>Türkçe!C11</f>
        <v>"YALNIZ KÖSTEBEK"                                    Vurgu, tonlama ve telaffuza dikkat ederek okur.</v>
      </c>
      <c r="R12" s="18" t="str">
        <f>Türkçe!D11</f>
        <v>Görselden/görsellerden hareketle bilmediği kelimelerin anlamlarını tahmin eder..</v>
      </c>
      <c r="S12" s="18" t="str">
        <f>Türkçe!E11</f>
        <v>Okuduklarını ana hatlarıyla anlatır. (Olayların oluş sırasına göre anlatılması sağlanır.).</v>
      </c>
      <c r="T12" s="18" t="str">
        <f>Türkçe!F11</f>
        <v>Dinlediklerine/izlediklerine yönelik sorulara cevap verir.</v>
      </c>
      <c r="U12" s="18" t="str">
        <f>Türkçe!G11</f>
        <v>Okuduğu metnin konusunu  ve ana fikrini belirler.Dinlediklerine/izlediklerine farklı başlıklar önerir.</v>
      </c>
      <c r="V12" s="18" t="str">
        <f>Türkçe!H11</f>
        <v>Dinlediklerine/izlediklerine farklı başlıklar önerir.</v>
      </c>
      <c r="W12" s="18" t="str">
        <f>Türkçe!I11</f>
        <v>Harflerin yapısal özelliklerine uygun kısa metinler yazar.</v>
      </c>
      <c r="X12" s="18" t="str">
        <f>Türkçe!J11</f>
        <v>Sınıf içindeki tartışma ve konuşmalara katılır. Konuşma stratejilerini uygular.</v>
      </c>
      <c r="Y12" s="35" t="str">
        <f t="shared" si="1"/>
        <v>26/Eyl/2022-30/Eyl/2022</v>
      </c>
      <c r="Z12" s="36" t="str">
        <f>Müzik!C11</f>
        <v>Mü.3.A.4. İstiklâl Marşı’nı saygıyla söyler.</v>
      </c>
      <c r="AA12" s="36"/>
      <c r="AB12" s="35" t="str">
        <f t="shared" si="5"/>
        <v>26/Eyl/2022-30/Eyl/2022</v>
      </c>
      <c r="AC12" s="37" t="str">
        <f>'Görsel Sanatlar'!C11</f>
        <v>3.1.3.Görsel sanat çalışmasını yaparken güncel kaynaklardan esinlenerek fikirler geliştirir.</v>
      </c>
      <c r="AD12" s="37">
        <f>'Görsel Sanatlar'!D11</f>
        <v>0</v>
      </c>
      <c r="AE12" s="35" t="str">
        <f t="shared" si="6"/>
        <v>26/Eyl/2022-30/Eyl/2022</v>
      </c>
      <c r="AF12" s="30" t="str">
        <f>'Beden Eğitimi ve Oyun'!C11</f>
        <v>O.3.1.1.3. Çeşitli nesnelerin üzerinde dengeleme hareketlerini yapar</v>
      </c>
      <c r="AG12" s="30" t="str">
        <f>'Beden Eğitimi ve Oyun'!D11</f>
        <v>O.3.1.1.3. Çeşitli nesnelerin üzerinde dengeleme hareketlerini yapar</v>
      </c>
      <c r="AH12" s="30" t="str">
        <f>'Beden Eğitimi ve Oyun'!E11</f>
        <v>O.3.1.1.3. Çeşitli nesnelerin üzerinde dengeleme hareketlerini yapar</v>
      </c>
      <c r="AI12" s="30" t="str">
        <f>'Beden Eğitimi ve Oyun'!F11</f>
        <v>O.3.1.1.3. Çeşitli nesnelerin üzerinde dengeleme hareketlerini yapar</v>
      </c>
      <c r="AJ12" s="30" t="str">
        <f>'Beden Eğitimi ve Oyun'!G11</f>
        <v>O.3.1.1.3. Çeşitli nesnelerin üzerinde dengeleme hareketlerini yapar</v>
      </c>
      <c r="AK12" s="35" t="str">
        <f t="shared" si="2"/>
        <v>26/Eyl/2022-30/Eyl/2022</v>
      </c>
      <c r="AL12" s="32" t="str">
        <f>'Serbest Etkinlikler'!C11</f>
        <v>Seviyelerine uygun şiirleri doğal bir sesle okur.</v>
      </c>
      <c r="AM12" s="32" t="str">
        <f>'Serbest Etkinlikler'!D11</f>
        <v>Yaşadığı bir olayı güçlük çekmeden sözcükleri yerinde kullanarak anlatır.</v>
      </c>
      <c r="AN12" s="35" t="str">
        <f t="shared" si="3"/>
        <v>26/Eyl/2022-30/Eyl/2022</v>
      </c>
      <c r="AO12" s="81" t="str">
        <f>İNGİLİZCE!C11</f>
        <v>E3.1.S2. Students will be able to introduce themselves in a simple way.</v>
      </c>
      <c r="AP12" s="106" t="str">
        <f>İNGİLİZCE!D11</f>
        <v xml:space="preserve">E3.1.S3. Students will be able to spell their names.
</v>
      </c>
      <c r="AQ12" s="38"/>
      <c r="AR12" s="38"/>
      <c r="AS12" s="38"/>
    </row>
    <row r="13" spans="1:45" ht="57.75" customHeight="1">
      <c r="A13" s="110" t="s">
        <v>10</v>
      </c>
      <c r="B13" s="35" t="str">
        <f>TopluTarihGirişi!H13</f>
        <v>03/Eki/2022-07/Eki/2022</v>
      </c>
      <c r="C13" s="22" t="str">
        <f>Matematik!C12</f>
        <v xml:space="preserve">M.3.1.1.7. Aralarındaki fark sabit olan sayı örüntüsünü genişletir ve oluşturur.
</v>
      </c>
      <c r="D13" s="22" t="str">
        <f>Matematik!D12</f>
        <v xml:space="preserve">M.3.1.1.8. Tek ve çift doğal sayıları kavrar.
</v>
      </c>
      <c r="E13" s="22" t="str">
        <f>Matematik!E12</f>
        <v xml:space="preserve">M.3.1.1.9. Tek ve çift doğal sayıların toplamlarını model üzerinde inceleyerek toplamların tek mi çift mi olduğunu ifade eder.
</v>
      </c>
      <c r="F13" s="22" t="str">
        <f>Matematik!F12</f>
        <v>M.3.1.1.10. 20’ye kadar olan Romen rakamlarını okur ve yazar.</v>
      </c>
      <c r="G13" s="22" t="str">
        <f>Matematik!G12</f>
        <v>M.3.1.1.10. 20’ye kadar olan Romen rakamlarını okur ve yazar.</v>
      </c>
      <c r="H13" s="35" t="str">
        <f>TopluTarihGirişi!H13</f>
        <v>03/Eki/2022-07/Eki/2022</v>
      </c>
      <c r="I13" s="16" t="str">
        <f>'Hayat Bilgisi'!C12</f>
        <v>HB.3.1.5. Sınıfının ve okulunun krokisini çizer.</v>
      </c>
      <c r="J13" s="16" t="str">
        <f>'Hayat Bilgisi'!D12</f>
        <v>HB.3.1.5. Sınıfının ve okulunun krokisini çizer.</v>
      </c>
      <c r="K13" s="16" t="str">
        <f>'Hayat Bilgisi'!E12</f>
        <v>HB.3.1.5. Sınıfının ve okulunun krokisini çizer.</v>
      </c>
      <c r="L13" s="35" t="str">
        <f t="shared" si="4"/>
        <v>03/Eki/2022-07/Eki/2022</v>
      </c>
      <c r="M13" s="16" t="str">
        <f>'Fen Bilimleri'!C12</f>
        <v>F.3.2.1.1. Duyu organlarının önemini fark eder.</v>
      </c>
      <c r="N13" s="16" t="str">
        <f>'Fen Bilimleri'!D12</f>
        <v>F.3.2.1.2.Duyu organlarının temel görevlerini açıklar.</v>
      </c>
      <c r="O13" s="16" t="str">
        <f>'Fen Bilimleri'!E12</f>
        <v>F.3.2.1.2.Duyu organlarının temel görevlerini açıklar.</v>
      </c>
      <c r="P13" s="35" t="str">
        <f t="shared" si="0"/>
        <v>03/Eki/2022-07/Eki/2022</v>
      </c>
      <c r="Q13" s="18" t="str">
        <f>Türkçe!C12</f>
        <v xml:space="preserve">"MİMAR SİNAN'IN SULARI"                                             Dinleme stratejilerini uygular. Dinlediklerinin konusunu belirler.     </v>
      </c>
      <c r="R13" s="18" t="str">
        <f>Türkçe!D12</f>
        <v xml:space="preserve">Dinlediklerinde geçen, bilmediği kelimelerin anlamını tahmin eder. </v>
      </c>
      <c r="S13" s="18" t="str">
        <f>Türkçe!E12</f>
        <v xml:space="preserve">Dinlediklerine yönelik sorulara cevap verir. </v>
      </c>
      <c r="T13" s="18" t="str">
        <f>Türkçe!F12</f>
        <v>Dinlediklerinin konusunu, ana duygusunu belirler.</v>
      </c>
      <c r="U13" s="18" t="str">
        <f>Türkçe!G12</f>
        <v>Dinlediklerine farklı başlıklar önerir.                                                             Dinledikleriyle  ilgili görüşlerini ifade eder.</v>
      </c>
      <c r="V13" s="18" t="str">
        <f>Türkçe!H12</f>
        <v xml:space="preserve">Okuma stratejilerini uygular. </v>
      </c>
      <c r="W13" s="18" t="str">
        <f>Türkçe!I12</f>
        <v>Okuma stratejilerini uygular.</v>
      </c>
      <c r="X13" s="18" t="str">
        <f>Türkçe!J12</f>
        <v>Şiir yazar. Harflerin yapısal özelliklerine uygun kelimeler yazar.</v>
      </c>
      <c r="Y13" s="35" t="str">
        <f t="shared" si="1"/>
        <v>03/Eki/2022-07/Eki/2022</v>
      </c>
      <c r="Z13" s="36" t="str">
        <f>Müzik!C12</f>
        <v>Mü.3.A.1. Konuşurken ve şarkı söylerken sesini doğru kullanır.</v>
      </c>
      <c r="AA13" s="36"/>
      <c r="AB13" s="35" t="str">
        <f t="shared" si="5"/>
        <v>03/Eki/2022-07/Eki/2022</v>
      </c>
      <c r="AC13" s="37" t="str">
        <f>'Görsel Sanatlar'!C12</f>
        <v>3.1.4.Gözleme dayalı çizimlerinde geometrik ve organik biçimleri kullanır</v>
      </c>
      <c r="AD13" s="37">
        <f>'Görsel Sanatlar'!D12</f>
        <v>0</v>
      </c>
      <c r="AE13" s="35" t="str">
        <f t="shared" si="6"/>
        <v>03/Eki/2022-07/Eki/2022</v>
      </c>
      <c r="AF13" s="30" t="str">
        <f>'Beden Eğitimi ve Oyun'!C12</f>
        <v>O.3.1.1.4. Dengeleme hareketlerini vücut, alan farkındalığı ve hareket ilişkilerini kullanarak artan bir doğrulukla yapar</v>
      </c>
      <c r="AG13" s="30" t="str">
        <f>'Beden Eğitimi ve Oyun'!D12</f>
        <v>O.3.1.1.4. Dengeleme hareketlerini vücut, alan farkındalığı ve hareket ilişkilerini kullanarak artan bir doğrulukla yapar</v>
      </c>
      <c r="AH13" s="30" t="str">
        <f>'Beden Eğitimi ve Oyun'!E12</f>
        <v>O.3.1.1.4. Dengeleme hareketlerini vücut, alan farkındalığı ve hareket ilişkilerini kullanarak artan bir doğrulukla yapar</v>
      </c>
      <c r="AI13" s="30" t="str">
        <f>'Beden Eğitimi ve Oyun'!F12</f>
        <v>O.3.1.1.4. Dengeleme hareketlerini vücut, alan farkındalığı ve hareket ilişkilerini kullanarak artan bir doğrulukla yapar</v>
      </c>
      <c r="AJ13" s="30" t="str">
        <f>'Beden Eğitimi ve Oyun'!G12</f>
        <v>O.3.1.1.4. Dengeleme hareketlerini vücut, alan farkındalığı ve hareket ilişkilerini kullanarak artan bir doğrulukla yapar</v>
      </c>
      <c r="AK13" s="35" t="str">
        <f t="shared" si="2"/>
        <v>03/Eki/2022-07/Eki/2022</v>
      </c>
      <c r="AL13" s="32" t="str">
        <f>'Serbest Etkinlikler'!C12</f>
        <v>Duyguların iletişimdeki önemini fark eder.</v>
      </c>
      <c r="AM13" s="32" t="str">
        <f>'Serbest Etkinlikler'!D12</f>
        <v>Birlikte şarkı söyler, şarkı söylemeye istekli olur.</v>
      </c>
      <c r="AN13" s="35" t="str">
        <f t="shared" si="3"/>
        <v>03/Eki/2022-07/Eki/2022</v>
      </c>
      <c r="AO13" s="81" t="str">
        <f>İNGİLİZCE!C12</f>
        <v>E3.1.S4. Students will be able to say the numbers from 1 to 20.</v>
      </c>
      <c r="AP13" s="106" t="str">
        <f>İNGİLİZCE!D12</f>
        <v>E3.1.S4. Students will be able to say the numbers from 1 to 20.</v>
      </c>
      <c r="AQ13" s="38"/>
      <c r="AR13" s="38"/>
      <c r="AS13" s="38"/>
    </row>
    <row r="14" spans="1:45" ht="57.75" customHeight="1">
      <c r="A14" s="110" t="s">
        <v>11</v>
      </c>
      <c r="B14" s="35" t="str">
        <f>TopluTarihGirişi!H14</f>
        <v>10/Eki/2022-14/Eki/2022</v>
      </c>
      <c r="C14" s="22" t="str">
        <f>Matematik!C13</f>
        <v xml:space="preserve">M.3.1.2.1. En çok üç basamaklı sayılarla eldesiz ve eldeli toplama işlemini yapar.
</v>
      </c>
      <c r="D14" s="22" t="str">
        <f>Matematik!D13</f>
        <v xml:space="preserve">M.3.1.2.1. En çok üç basamaklı sayılarla eldesiz ve eldeli toplama işlemini yapar.
</v>
      </c>
      <c r="E14" s="22" t="str">
        <f>Matematik!E13</f>
        <v xml:space="preserve">M.3.1.2.2. Üç doğal sayı ile yapılan toplama işleminde sayıların birbirleriyle toplanma sırasının değişmesinin sonucu değiştirmediğini gösterir.
</v>
      </c>
      <c r="F14" s="22" t="str">
        <f>Matematik!F13</f>
        <v xml:space="preserve">M.3.1.2.2. Üç doğal sayı ile yapılan toplama işleminde sayıların birbirleriyle toplanma sırasının değişmesinin sonucu değiştirmediğini gösterir.
</v>
      </c>
      <c r="G14" s="22" t="str">
        <f>Matematik!G13</f>
        <v xml:space="preserve">M.3.1.2.2. Üç doğal sayı ile yapılan toplama işleminde sayıların birbirleriyle toplanma sırasının değişmesinin sonucu değiştirmediğini gösterir.
</v>
      </c>
      <c r="H14" s="35" t="str">
        <f>TopluTarihGirişi!H14</f>
        <v>10/Eki/2022-14/Eki/2022</v>
      </c>
      <c r="I14" s="16" t="str">
        <f>'Hayat Bilgisi'!C13</f>
        <v>HB.3.1.6. Okulunun bireysel ve toplumsal katkılarının fark eder.</v>
      </c>
      <c r="J14" s="16" t="str">
        <f>'Hayat Bilgisi'!D13</f>
        <v>HB.3.1.6. Okulunun bireysel ve toplumsal katkılarının fark eder.</v>
      </c>
      <c r="K14" s="16" t="str">
        <f>'Hayat Bilgisi'!E13</f>
        <v>HB.3.1.6. Okulunun bireysel ve toplumsal katkılarının fark eder.</v>
      </c>
      <c r="L14" s="35" t="str">
        <f t="shared" si="4"/>
        <v>10/Eki/2022-14/Eki/2022</v>
      </c>
      <c r="M14" s="16" t="str">
        <f>'Fen Bilimleri'!C13</f>
        <v>F.3.2.1.3. Duyu organlarının sağlığını korumak için yapılması gerekenleri açıklar.</v>
      </c>
      <c r="N14" s="16" t="str">
        <f>'Fen Bilimleri'!D13</f>
        <v>F.3.2.1.3. Duyu organlarının sağlığını korumak için yapılması gerekenleri açıklar.</v>
      </c>
      <c r="O14" s="16" t="str">
        <f>'Fen Bilimleri'!E13</f>
        <v>F.3.2.1.3. Duyu organlarının sağlığını korumak için yapılması gerekenleri açıklar.</v>
      </c>
      <c r="P14" s="35" t="str">
        <f t="shared" si="0"/>
        <v>10/Eki/2022-14/Eki/2022</v>
      </c>
      <c r="Q14" s="18" t="str">
        <f>Türkçe!C13</f>
        <v xml:space="preserve">"GELİN KARDEŞ OLALIM"(DİNLEME METNİ)                        Noktalama işaretlerine dikkat ederek okur. </v>
      </c>
      <c r="R14" s="18" t="str">
        <f>Türkçe!D13</f>
        <v>Görselden/görsellerden hareketle bilmediği kelimelerin anlamlarını tahmin eder.</v>
      </c>
      <c r="S14" s="18" t="str">
        <f>Türkçe!E13</f>
        <v>Okuduğu metinle ilgili soruları cevaplar.</v>
      </c>
      <c r="T14" s="18" t="str">
        <f>Türkçe!F13</f>
        <v>Metin türlerini ayırt eder</v>
      </c>
      <c r="U14" s="18" t="str">
        <f>Türkçe!G13</f>
        <v>Kelimeleri anlamlarına uygun kullanır. Kelimelerin eş ve zıt anlamlılarını bulur.</v>
      </c>
      <c r="V14" s="18" t="str">
        <f>Türkçe!H13</f>
        <v>Büyük harfleri ve noktalama işaretlerini uygun yerlerde kullanır. NOKTA İŞARETİ</v>
      </c>
      <c r="W14" s="18" t="str">
        <f>Türkçe!I13</f>
        <v>Büyük harfleri ve noktalama işaretlerini uygun yerlerde kullanır. NOKTA İŞARETİ</v>
      </c>
      <c r="X14" s="18" t="str">
        <f>Türkçe!J13</f>
        <v>TEMA SONU DEĞERLENDİRME</v>
      </c>
      <c r="Y14" s="35" t="str">
        <f t="shared" si="1"/>
        <v>10/Eki/2022-14/Eki/2022</v>
      </c>
      <c r="Z14" s="36" t="str">
        <f>Müzik!C13</f>
        <v>Mü.3.A.2. Birlikte söyleme kurallarına uyar.</v>
      </c>
      <c r="AA14" s="36"/>
      <c r="AB14" s="35" t="str">
        <f t="shared" si="5"/>
        <v>10/Eki/2022-14/Eki/2022</v>
      </c>
      <c r="AC14" s="37" t="str">
        <f>'Görsel Sanatlar'!C13</f>
        <v>3.1.5.İki boyutlu çalışmasında ön, orta, arka planı tanımlayarak kullanır.</v>
      </c>
      <c r="AD14" s="37">
        <f>'Görsel Sanatlar'!D13</f>
        <v>0</v>
      </c>
      <c r="AE14" s="35" t="str">
        <f t="shared" si="6"/>
        <v>10/Eki/2022-14/Eki/2022</v>
      </c>
      <c r="AF14" s="30" t="str">
        <f>'Beden Eğitimi ve Oyun'!C13</f>
        <v>O.3.1.1.4. Dengeleme hareketlerini vücut, alan farkındalığı ve hareket ilişkilerini kullanarak artan bir doğrulukla yapar</v>
      </c>
      <c r="AG14" s="30" t="str">
        <f>'Beden Eğitimi ve Oyun'!D13</f>
        <v>O.3.1.1.4. Dengeleme hareketlerini vücut, alan farkındalığı ve hareket ilişkilerini kullanarak artan bir doğrulukla yapar</v>
      </c>
      <c r="AH14" s="30" t="str">
        <f>'Beden Eğitimi ve Oyun'!E13</f>
        <v>O.3.1.1.4. Dengeleme hareketlerini vücut, alan farkındalığı ve hareket ilişkilerini kullanarak artan bir doğrulukla yapar</v>
      </c>
      <c r="AI14" s="30" t="str">
        <f>'Beden Eğitimi ve Oyun'!F13</f>
        <v>O.3.1.1.4. Dengeleme hareketlerini vücut, alan farkındalığı ve hareket ilişkilerini kullanarak artan bir doğrulukla yapar</v>
      </c>
      <c r="AJ14" s="30" t="str">
        <f>'Beden Eğitimi ve Oyun'!G13</f>
        <v>O.3.1.1.4. Dengeleme hareketlerini vücut, alan farkındalığı ve hareket ilişkilerini kullanarak artan bir doğrulukla yapar</v>
      </c>
      <c r="AK14" s="35" t="str">
        <f t="shared" si="2"/>
        <v>10/Eki/2022-14/Eki/2022</v>
      </c>
      <c r="AL14" s="32" t="str">
        <f>'Serbest Etkinlikler'!C13</f>
        <v>Seviyelerine uygun karşılıklı konuşmalar yapar.</v>
      </c>
      <c r="AM14" s="32" t="str">
        <f>'Serbest Etkinlikler'!D13</f>
        <v>Düzeyine uygun konuşmaları dinler, olay, film vb. izler.</v>
      </c>
      <c r="AN14" s="35" t="str">
        <f t="shared" si="3"/>
        <v>10/Eki/2022-14/Eki/2022</v>
      </c>
      <c r="AO14" s="81" t="str">
        <f>İNGİLİZCE!C13</f>
        <v>E3.2.L1. Students will be able to recognize kinship terms (names for family members).</v>
      </c>
      <c r="AP14" s="106" t="str">
        <f>İNGİLİZCE!D13</f>
        <v>E3.2.L1. Students will be able to recognize kinship terms (names for family members).</v>
      </c>
      <c r="AQ14" s="38"/>
      <c r="AR14" s="38"/>
      <c r="AS14" s="38"/>
    </row>
    <row r="15" spans="1:45" ht="57.75" customHeight="1">
      <c r="A15" s="110" t="s">
        <v>12</v>
      </c>
      <c r="B15" s="35" t="str">
        <f>TopluTarihGirişi!H15</f>
        <v>17/Eki/2022-21/Eki/2022</v>
      </c>
      <c r="C15" s="22" t="str">
        <f>Matematik!C14</f>
        <v>M.3.1.3.1. Onluk bozma gerektiren ve gerektirmeyen çıkarma işlemi yapar.</v>
      </c>
      <c r="D15" s="22" t="str">
        <f>Matematik!D14</f>
        <v>M.3.1.3.1. Onluk bozma gerektiren ve gerektirmeyen çıkarma işlemi yapar.</v>
      </c>
      <c r="E15" s="22" t="str">
        <f>Matematik!E14</f>
        <v>M.3.1.3.1. Onluk bozma gerektiren ve gerektirmeyen çıkarma işlemi yapar.</v>
      </c>
      <c r="F15" s="22" t="str">
        <f>Matematik!F14</f>
        <v>M.3.1.3.2. İki basamaklı sayılardan 10’un katı olan iki basamaklı sayıları, üç basamaklı 100’ün katı olan doğal sayılardan 10’un katı olan iki basamaklı doğal sayıları zihinden çıkarır.</v>
      </c>
      <c r="G15" s="22" t="str">
        <f>Matematik!G14</f>
        <v>M.3.1.3.2. İki basamaklı sayılardan 10’un katı olan iki basamaklı sayıları, üç basamaklı 100’ün katı olan doğal sayılardan 10’un katı olan iki basamaklı doğal sayıları zihinden çıkarır.</v>
      </c>
      <c r="H15" s="35" t="str">
        <f>TopluTarihGirişi!H15</f>
        <v>17/Eki/2022-21/Eki/2022</v>
      </c>
      <c r="I15" s="16" t="str">
        <f>'Hayat Bilgisi'!C14</f>
        <v>HB.3.1.7. Okuldaki sosyal yardımlaşma ve dayanışmayla ilgili çalışmalara katılmaya istekli olur.</v>
      </c>
      <c r="J15" s="16" t="str">
        <f>'Hayat Bilgisi'!D14</f>
        <v>HB.3.1.7. Okuldaki sosyal yardımlaşma ve dayanışmayla ilgili çalışmalara katılmaya istekli olur.</v>
      </c>
      <c r="K15" s="16" t="str">
        <f>'Hayat Bilgisi'!E14</f>
        <v>HB.3.1.7. Okuldaki sosyal yardımlaşma ve dayanışmayla ilgili çalışmalara katılmaya istekli olur.</v>
      </c>
      <c r="L15" s="35" t="str">
        <f t="shared" si="4"/>
        <v>17/Eki/2022-21/Eki/2022</v>
      </c>
      <c r="M15" s="16" t="str">
        <f>'Fen Bilimleri'!C14</f>
        <v>F.3.3.1.1. Hareket eden varlıkları gözlemler ve hareket özelliklerini ifade eder.</v>
      </c>
      <c r="N15" s="16" t="str">
        <f>'Fen Bilimleri'!D14</f>
        <v>F.3.3.1.1. Hareket eden varlıkları gözlemler ve hareket özelliklerini ifade eder.</v>
      </c>
      <c r="O15" s="16" t="str">
        <f>'Fen Bilimleri'!E14</f>
        <v>F.3.3.1.1. Hareket eden varlıkları gözlemler ve hareket özelliklerini ifade eder.</v>
      </c>
      <c r="P15" s="35" t="str">
        <f t="shared" si="0"/>
        <v>17/Eki/2022-21/Eki/2022</v>
      </c>
      <c r="Q15" s="18" t="str">
        <f>Türkçe!C14</f>
        <v xml:space="preserve">ATATÜRK'ÜN YAŞAMI                                                                            Noktalama işaretlerine dikkat ederek okur. </v>
      </c>
      <c r="R15" s="18" t="str">
        <f>Türkçe!D14</f>
        <v>Görselden/görsellerden hareketle bilmediği kelimelerin anlamlarını tahmin eder.</v>
      </c>
      <c r="S15" s="18" t="str">
        <f>Türkçe!E14</f>
        <v>Okuduğu metinle ilgili soruları cevaplar</v>
      </c>
      <c r="T15" s="18" t="str">
        <f>Türkçe!F14</f>
        <v>Okuduğu metnin konusunu belirler. Metnin ana fikri belirler.</v>
      </c>
      <c r="U15" s="18" t="str">
        <f>Türkçe!G14</f>
        <v>Metinleri oluşturan ögeleri tanır. Başlık ve paragraf hakkında kısa bilgi verilir.</v>
      </c>
      <c r="V15" s="18" t="str">
        <f>Türkçe!H14</f>
        <v>Metinleri oluşturan ögeleri tanır. Başlık ve paragraf hakkında kısa bilgi verilir.</v>
      </c>
      <c r="W15" s="18" t="str">
        <f>Türkçe!I14</f>
        <v>Hikâye edici metin yazar. Harfleri yapısal özelliklerine uygun yazar.</v>
      </c>
      <c r="X15" s="18" t="str">
        <f>Türkçe!J14</f>
        <v>Hikâye edici metin yazar. Harfleri yapısal özelliklerine uygun yazar.</v>
      </c>
      <c r="Y15" s="35" t="str">
        <f t="shared" si="1"/>
        <v>17/Eki/2022-21/Eki/2022</v>
      </c>
      <c r="Z15" s="36" t="str">
        <f>Müzik!C14</f>
        <v>Mü.3.A.2. Birlikte söyleme kurallarına uyar.</v>
      </c>
      <c r="AA15" s="36"/>
      <c r="AB15" s="35" t="str">
        <f t="shared" si="5"/>
        <v>17/Eki/2022-21/Eki/2022</v>
      </c>
      <c r="AC15" s="37" t="str">
        <f>'Görsel Sanatlar'!C14</f>
        <v>3.1.2.Görsel sanat çalışmasını oluştururken ifadeci yaklaşım kullanır.</v>
      </c>
      <c r="AD15" s="37">
        <f>'Görsel Sanatlar'!D14</f>
        <v>0</v>
      </c>
      <c r="AE15" s="35" t="str">
        <f t="shared" si="6"/>
        <v>17/Eki/2022-21/Eki/2022</v>
      </c>
      <c r="AF15" s="30" t="str">
        <f>'Beden Eğitimi ve Oyun'!C14</f>
        <v>O.3.2.3.1. Bayram, kutlama ve törenler için hazırlık yapar.</v>
      </c>
      <c r="AG15" s="30" t="str">
        <f>'Beden Eğitimi ve Oyun'!D14</f>
        <v>O.3.2.3.1. Bayram, kutlama ve törenler için hazırlık yapar.</v>
      </c>
      <c r="AH15" s="30" t="str">
        <f>'Beden Eğitimi ve Oyun'!E14</f>
        <v>O.3.2.3.1. Bayram, kutlama ve törenler için hazırlık yapar.</v>
      </c>
      <c r="AI15" s="30" t="str">
        <f>'Beden Eğitimi ve Oyun'!F14</f>
        <v>O.3.2.3.1. Bayram, kutlama ve törenler için hazırlık yapar.</v>
      </c>
      <c r="AJ15" s="30" t="str">
        <f>'Beden Eğitimi ve Oyun'!G14</f>
        <v>O.3.2.3.1. Bayram, kutlama ve törenler için hazırlık yapar.</v>
      </c>
      <c r="AK15" s="35" t="str">
        <f t="shared" si="2"/>
        <v>17/Eki/2022-21/Eki/2022</v>
      </c>
      <c r="AL15" s="32" t="str">
        <f>'Serbest Etkinlikler'!C14</f>
        <v>Toplum karşısında işitilebilecek anlaşılabilecek şekilde konuşur.</v>
      </c>
      <c r="AM15" s="32" t="str">
        <f>'Serbest Etkinlikler'!D14</f>
        <v>Seviyesine uygun şiirleri doğal bir sesle okur.</v>
      </c>
      <c r="AN15" s="35" t="str">
        <f t="shared" si="3"/>
        <v>17/Eki/2022-21/Eki/2022</v>
      </c>
      <c r="AO15" s="81" t="str">
        <f>İNGİLİZCE!C14</f>
        <v>E3.2.L2. Students will be able to follow short and simple oral instructions.</v>
      </c>
      <c r="AP15" s="106" t="str">
        <f>İNGİLİZCE!D14</f>
        <v>E3.2.L2. Students will be able to follow short and simple oral instructions.</v>
      </c>
      <c r="AQ15" s="38"/>
      <c r="AR15" s="38"/>
      <c r="AS15" s="38"/>
    </row>
    <row r="16" spans="1:45" ht="57.75">
      <c r="A16" s="110" t="s">
        <v>13</v>
      </c>
      <c r="B16" s="35" t="str">
        <f>TopluTarihGirişi!H16</f>
        <v>24/Eki/2022-28/Eki/2022</v>
      </c>
      <c r="C16" s="22" t="str">
        <f>Matematik!C15</f>
        <v>M.3.1.3.2. İki basamaklı sayılardan 10’un katı olan iki basamaklı sayıları, üç basamaklı 100’ün katı olan doğal sayılardan 10’un katı olan iki basamaklı doğal sayıları zihinden çıkarır.</v>
      </c>
      <c r="D16" s="22" t="str">
        <f>Matematik!D15</f>
        <v>M.3.1.3.2. İki basamaklı sayılardan 10’un katı olan iki basamaklı sayıları, üç basamaklı 100’ün katı olan doğal sayılardan 10’un katı olan iki basamaklı doğal sayıları zihinden çıkarır.</v>
      </c>
      <c r="E16" s="22" t="str">
        <f>Matematik!E15</f>
        <v>M.3.1.2.3. İki sayının toplamını tahmin eder ve tahminini işlem sonucuyla karşılaştırır.</v>
      </c>
      <c r="F16" s="22" t="str">
        <f>Matematik!F15</f>
        <v>M.3.1.2.3. İki sayının toplamını tahmin eder ve tahminini işlem sonucuyla karşılaştırır.</v>
      </c>
      <c r="G16" s="22" t="str">
        <f>Matematik!G15</f>
        <v>M.3.1.2.3. İki sayının toplamını tahmin eder ve tahminini işlem sonucuyla karşılaştırır.</v>
      </c>
      <c r="H16" s="35" t="str">
        <f>TopluTarihGirişi!H16</f>
        <v>24/Eki/2022-28/Eki/2022</v>
      </c>
      <c r="I16" s="16" t="str">
        <f>'Hayat Bilgisi'!C15</f>
        <v>HB.3.1.8. Okula ilişkin istek ve ihtiyaçlarını okul ortamında demokratik yollarla ifade eder.</v>
      </c>
      <c r="J16" s="16" t="str">
        <f>'Hayat Bilgisi'!D15</f>
        <v>HB.3.1.8. Okula ilişkin istek ve ihtiyaçlarını okul ortamında demokratik yollarla ifade eder.</v>
      </c>
      <c r="K16" s="16" t="str">
        <f>'Hayat Bilgisi'!E15</f>
        <v>HB.3.1.9. Okul kaynaklarının etkili ve verimli kullanımına yönelik özgün önerilerde bulunur.</v>
      </c>
      <c r="L16" s="35" t="str">
        <f t="shared" si="4"/>
        <v>24/Eki/2022-28/Eki/2022</v>
      </c>
      <c r="M16" s="16" t="str">
        <f>'Fen Bilimleri'!C15</f>
        <v>F.3.3.1.1. Hareket eden varlıkları gözlemler ve hareket özelliklerini ifade eder.</v>
      </c>
      <c r="N16" s="16" t="str">
        <f>'Fen Bilimleri'!D15</f>
        <v>F.3.3.1.1. Hareket eden varlıkları gözlemler ve hareket özelliklerini ifade eder.</v>
      </c>
      <c r="O16" s="16" t="str">
        <f>'Fen Bilimleri'!E15</f>
        <v>F.3.3.1.1. Hareket eden varlıkları gözlemler ve hareket özelliklerini ifade eder.</v>
      </c>
      <c r="P16" s="35" t="str">
        <f t="shared" si="0"/>
        <v>24/Eki/2022-28/Eki/2022</v>
      </c>
      <c r="Q16" s="18" t="str">
        <f>Türkçe!C15</f>
        <v>BAYRAĞIMA SESLENİŞ                                                    Noktalama işaretlerine dikkat ederek okur.</v>
      </c>
      <c r="R16" s="18" t="str">
        <f>Türkçe!D15</f>
        <v>Noktalama işaretlerine dikkat ederek okur.</v>
      </c>
      <c r="S16" s="18" t="str">
        <f>Türkçe!E15</f>
        <v xml:space="preserve">Vurgu, tonlama ve telaffuza dikkat ederek okur. </v>
      </c>
      <c r="T16" s="18" t="str">
        <f>Türkçe!F15</f>
        <v>Görsellerden hareketle bilmediği kelimelerin anlamlarını tahmin eder.</v>
      </c>
      <c r="U16" s="18" t="str">
        <f>Türkçe!G15</f>
        <v>Metinle ilgili sorular sorar. Görsellerle ilgili soruları cevaplar.</v>
      </c>
      <c r="V16" s="18" t="str">
        <f>Türkçe!H15</f>
        <v>Büyük harfleri ve noktalama işaretlerini uygun yerlerde kullanır. VİRGÜL</v>
      </c>
      <c r="W16" s="18" t="str">
        <f>Türkçe!I15</f>
        <v xml:space="preserve">Büyük harfleri ve noktalama işaretlerini uygun yerlerde kullanır. </v>
      </c>
      <c r="X16" s="18" t="str">
        <f>Türkçe!J15</f>
        <v>Kelimelerin zıt ve eş anlamlılarını bulur.</v>
      </c>
      <c r="Y16" s="35" t="str">
        <f t="shared" si="1"/>
        <v>24/Eki/2022-28/Eki/2022</v>
      </c>
      <c r="Z16" s="36" t="str">
        <f>Müzik!C15</f>
        <v>Mü.3.B.3. Duyduğu basit ritim ve ezgiyi tekrarlar.</v>
      </c>
      <c r="AA16" s="36"/>
      <c r="AB16" s="35" t="str">
        <f t="shared" si="5"/>
        <v>24/Eki/2022-28/Eki/2022</v>
      </c>
      <c r="AC16" s="37" t="str">
        <f>'Görsel Sanatlar'!C15</f>
        <v>3.1.6.Ekleme ve çıkarma yoluyla farklı malzemeleri kullanarak üç boyutlu çalışmalar yapar.</v>
      </c>
      <c r="AD16" s="37">
        <f>'Görsel Sanatlar'!D15</f>
        <v>0</v>
      </c>
      <c r="AE16" s="35" t="str">
        <f t="shared" si="6"/>
        <v>24/Eki/2022-28/Eki/2022</v>
      </c>
      <c r="AF16" s="30" t="str">
        <f>'Beden Eğitimi ve Oyun'!C15</f>
        <v>O.3.1.1.5. Nesne kontrolü gerektiren hareketleri geliştirir</v>
      </c>
      <c r="AG16" s="30" t="str">
        <f>'Beden Eğitimi ve Oyun'!D15</f>
        <v>O.3.1.1.5. Nesne kontrolü gerektiren hareketleri geliştirir</v>
      </c>
      <c r="AH16" s="30" t="str">
        <f>'Beden Eğitimi ve Oyun'!E15</f>
        <v>O.3.1.1.5. Nesne kontrolü gerektiren hareketleri geliştirir</v>
      </c>
      <c r="AI16" s="30" t="str">
        <f>'Beden Eğitimi ve Oyun'!F15</f>
        <v>O.3.1.1.5. Nesne kontrolü gerektiren hareketleri geliştirir</v>
      </c>
      <c r="AJ16" s="30" t="str">
        <f>'Beden Eğitimi ve Oyun'!G15</f>
        <v>O.3.1.1.5. Nesne kontrolü gerektiren hareketleri geliştirir</v>
      </c>
      <c r="AK16" s="35" t="str">
        <f t="shared" si="2"/>
        <v>24/Eki/2022-28/Eki/2022</v>
      </c>
      <c r="AL16" s="32" t="str">
        <f>'Serbest Etkinlikler'!C15</f>
        <v>Ders içi ve ders dışı fiziksel etkinliklere katılmaya istek duyar.</v>
      </c>
      <c r="AM16" s="32" t="str">
        <f>'Serbest Etkinlikler'!D15</f>
        <v>Resimleri olayların oluş sırısana göre sıraya koyar.</v>
      </c>
      <c r="AN16" s="35" t="str">
        <f t="shared" si="3"/>
        <v>24/Eki/2022-28/Eki/2022</v>
      </c>
      <c r="AO16" s="81" t="str">
        <f>İNGİLİZCE!C15</f>
        <v>E3.2.S1. Students will be able to ask about and state the relationships of their family members.</v>
      </c>
      <c r="AP16" s="106" t="str">
        <f>İNGİLİZCE!D15</f>
        <v>E3.2.S2. Students will be able to introduce their family members in a simple way.</v>
      </c>
      <c r="AQ16" s="38"/>
      <c r="AR16" s="38"/>
      <c r="AS16" s="38"/>
    </row>
    <row r="17" spans="1:45" ht="45" customHeight="1">
      <c r="A17" s="110" t="s">
        <v>14</v>
      </c>
      <c r="B17" s="35" t="str">
        <f>TopluTarihGirişi!H17</f>
        <v>31/Eki/2022-04/Kas/2022</v>
      </c>
      <c r="C17" s="22" t="str">
        <f>Matematik!C16</f>
        <v>M.3.1.2.4. Zihinden toplama işlemi yapar.</v>
      </c>
      <c r="D17" s="22" t="str">
        <f>Matematik!D16</f>
        <v>M.3.1.2.4. Zihinden toplama işlemi yapar.</v>
      </c>
      <c r="E17" s="22" t="str">
        <f>Matematik!E16</f>
        <v>M.3.1.2.5. Bir toplama işleminde verilmeyen toplananı bulur.</v>
      </c>
      <c r="F17" s="22" t="str">
        <f>Matematik!F16</f>
        <v>M.3.1.2.5. Bir toplama işleminde verilmeyen toplananı bulur.</v>
      </c>
      <c r="G17" s="22" t="str">
        <f>Matematik!G16</f>
        <v>M.3.1.2.5. Bir toplama işleminde verilmeyen toplananı bulur.</v>
      </c>
      <c r="H17" s="35" t="str">
        <f>TopluTarihGirişi!H17</f>
        <v>31/Eki/2022-04/Kas/2022</v>
      </c>
      <c r="I17" s="16" t="str">
        <f>'Hayat Bilgisi'!C16</f>
        <v>HB.3.1.10. İlgi duyduğu meslekleri ve özelliklerini araştırır.</v>
      </c>
      <c r="J17" s="16" t="str">
        <f>'Hayat Bilgisi'!D16</f>
        <v>HB.3.1.10. İlgi duyduğu meslekleri ve özelliklerini araştırır.</v>
      </c>
      <c r="K17" s="16" t="str">
        <f>'Hayat Bilgisi'!E16</f>
        <v>HB.3.1.10. İlgi duyduğu meslekleri ve özelliklerini araştırır.</v>
      </c>
      <c r="L17" s="35" t="str">
        <f t="shared" si="4"/>
        <v>31/Eki/2022-04/Kas/2022</v>
      </c>
      <c r="M17" s="16" t="str">
        <f>'Fen Bilimleri'!C16</f>
        <v>F.3.3.2.1. İtme ve çekmenin birer kuvvet olduğunu deneyerek keşfeder.</v>
      </c>
      <c r="N17" s="16" t="str">
        <f>'Fen Bilimleri'!D16</f>
        <v>F.3.3.2.1. İtme ve çekmenin birer kuvvet olduğunu deneyerek keşfeder.</v>
      </c>
      <c r="O17" s="16" t="str">
        <f>'Fen Bilimleri'!E16</f>
        <v>F.3.3.2.1. İtme ve çekmenin birer kuvvet olduğunu deneyerek keşfeder.</v>
      </c>
      <c r="P17" s="35" t="str">
        <f t="shared" si="0"/>
        <v>31/Eki/2022-04/Kas/2022</v>
      </c>
      <c r="Q17" s="18" t="str">
        <f>Türkçe!C16</f>
        <v>CUMHURİYET BAYRAMI                                                İzlediği metni ana hatlarıyla anlatır.</v>
      </c>
      <c r="R17" s="18" t="str">
        <f>Türkçe!D16</f>
        <v>Görselden/görsellerden hareketle bilmediği kelimelerin anlamlarını tahmin eder.</v>
      </c>
      <c r="S17" s="18" t="str">
        <f>Türkçe!E16</f>
        <v>Görselden/görsellerden hareketle bilmediği kelimelerin anlamlarını tahmin eder.</v>
      </c>
      <c r="T17" s="18" t="str">
        <f>Türkçe!F16</f>
        <v>İzlediklerinin konusunu ve ana fikrini  belirler.</v>
      </c>
      <c r="U17" s="18" t="str">
        <f>Türkçe!G16</f>
        <v xml:space="preserve">Okuma stratejilerini uygular. </v>
      </c>
      <c r="V17" s="18" t="str">
        <f>Türkçe!H16</f>
        <v>Çerçevesi belirli bir konu hakkında konuşur.</v>
      </c>
      <c r="W17" s="18" t="str">
        <f>Türkçe!I16</f>
        <v>Çerçevesi belirli bir konu hakkında konuşur.</v>
      </c>
      <c r="X17" s="18" t="str">
        <f>Türkçe!J16</f>
        <v>Çerçevesi belirli bir konu hakkında konuşur.</v>
      </c>
      <c r="Y17" s="35" t="str">
        <f t="shared" si="1"/>
        <v>31/Eki/2022-04/Kas/2022</v>
      </c>
      <c r="Z17" s="36" t="str">
        <f>Müzik!C16</f>
        <v>Mü.3.A.3. Belirli gün ve haftalarla ilgili müzikleri anlamına uygun söyler.</v>
      </c>
      <c r="AA17" s="36"/>
      <c r="AB17" s="35" t="str">
        <f t="shared" si="5"/>
        <v>31/Eki/2022-04/Kas/2022</v>
      </c>
      <c r="AC17" s="37" t="str">
        <f>'Görsel Sanatlar'!C16</f>
        <v>3.1.3.Görsel sanat çalışmasını yaparken güncel kaynaklardan esinlenerek fikirler geliştirir.</v>
      </c>
      <c r="AD17" s="37">
        <f>'Görsel Sanatlar'!D16</f>
        <v>0</v>
      </c>
      <c r="AE17" s="35" t="str">
        <f t="shared" si="6"/>
        <v>31/Eki/2022-04/Kas/2022</v>
      </c>
      <c r="AF17" s="30" t="str">
        <f>'Beden Eğitimi ve Oyun'!C16</f>
        <v xml:space="preserve">O.3.1.1.6. Nesne kontrolü gerektiren hareketleri alan, efor farkındalığı ve hareket ilişkilerini kullanarak artan bir
doğrulukla yapar
</v>
      </c>
      <c r="AG17" s="30" t="str">
        <f>'Beden Eğitimi ve Oyun'!D16</f>
        <v xml:space="preserve">O.3.1.1.6. Nesne kontrolü gerektiren hareketleri alan, efor farkındalığı ve hareket ilişkilerini kullanarak artan bir
doğrulukla yapar
</v>
      </c>
      <c r="AH17" s="30" t="str">
        <f>'Beden Eğitimi ve Oyun'!E16</f>
        <v xml:space="preserve">O.3.1.1.6. Nesne kontrolü gerektiren hareketleri alan, efor farkındalığı ve hareket ilişkilerini kullanarak artan bir
doğrulukla yapar
</v>
      </c>
      <c r="AI17" s="30" t="str">
        <f>'Beden Eğitimi ve Oyun'!F16</f>
        <v xml:space="preserve">O.3.1.1.6. Nesne kontrolü gerektiren hareketleri alan, efor farkındalığı ve hareket ilişkilerini kullanarak artan bir
doğrulukla yapar
</v>
      </c>
      <c r="AJ17" s="30" t="str">
        <f>'Beden Eğitimi ve Oyun'!G16</f>
        <v xml:space="preserve">O.3.1.1.6. Nesne kontrolü gerektiren hareketleri alan, efor farkındalığı ve hareket ilişkilerini kullanarak artan bir
doğrulukla yapar
</v>
      </c>
      <c r="AK17" s="35" t="str">
        <f t="shared" si="2"/>
        <v>31/Eki/2022-04/Kas/2022</v>
      </c>
      <c r="AL17" s="32" t="str">
        <f>'Serbest Etkinlikler'!C16</f>
        <v>Farklı tatların kendisinde uyandırdığı duyguları ifade eder.</v>
      </c>
      <c r="AM17" s="32" t="str">
        <f>'Serbest Etkinlikler'!D16</f>
        <v>Boş zamanlarını eğitici oyunlar oynayarak değerlendirir.</v>
      </c>
      <c r="AN17" s="35" t="str">
        <f t="shared" si="3"/>
        <v>31/Eki/2022-04/Kas/2022</v>
      </c>
      <c r="AO17" s="81" t="str">
        <f>İNGİLİZCE!C16</f>
        <v>E3.3.L1. Students will be able to recognize the physical qualities of individuals.</v>
      </c>
      <c r="AP17" s="106" t="str">
        <f>İNGİLİZCE!D16</f>
        <v>E3.3.L1. Students will be able to recognize the physical qualities of individuals.</v>
      </c>
      <c r="AQ17" s="38"/>
      <c r="AR17" s="38"/>
      <c r="AS17" s="38"/>
    </row>
    <row r="18" spans="1:45" ht="45" customHeight="1">
      <c r="A18" s="110" t="s">
        <v>15</v>
      </c>
      <c r="B18" s="35" t="str">
        <f>TopluTarihGirişi!H18</f>
        <v>07/Kas/2022-11/Kas/2022</v>
      </c>
      <c r="C18" s="22" t="str">
        <f>Matematik!C17</f>
        <v>M.3.1.2.6. Doğal sayılarla toplama işlemini gerektiren problemleri çözer.</v>
      </c>
      <c r="D18" s="22" t="str">
        <f>Matematik!D17</f>
        <v>M.3.1.2.6. Doğal sayılarla toplama işlemini gerektiren problemleri çözer.</v>
      </c>
      <c r="E18" s="22" t="str">
        <f>Matematik!E17</f>
        <v>M.3.1.3.3. Doğal sayılarla yapılan çıkarma işleminin sonucunu tahmin eder, tahminini işlem sonucuyla karşılaştırır.</v>
      </c>
      <c r="F18" s="22" t="str">
        <f>Matematik!F17</f>
        <v>M.3.1.3.3. Doğal sayılarla yapılan çıkarma işleminin sonucunu tahmin eder, tahminini işlem sonucuyla karşılaştırır.</v>
      </c>
      <c r="G18" s="22" t="str">
        <f>Matematik!G17</f>
        <v>M.3.1.3.3. Doğal sayılarla yapılan çıkarma işleminin sonucunu tahmin eder, tahminini işlem sonucuyla karşılaştırır.</v>
      </c>
      <c r="H18" s="35" t="str">
        <f>TopluTarihGirişi!H18</f>
        <v>07/Kas/2022-11/Kas/2022</v>
      </c>
      <c r="I18" s="16" t="str">
        <f>'Hayat Bilgisi'!C17</f>
        <v>HB.3.2.1. Aile büyüklerinin çocukluk dönemlerinin özellikleri ile kendi çocukluk döneminin özelliklerini karşılaştırır.</v>
      </c>
      <c r="J18" s="16" t="str">
        <f>'Hayat Bilgisi'!D17</f>
        <v>HB.3.2.1. Aile büyüklerinin çocukluk dönemlerinin özellikleri ile kendi çocukluk döneminin özelliklerini karşılaştırır.</v>
      </c>
      <c r="K18" s="16" t="str">
        <f>'Hayat Bilgisi'!E17</f>
        <v>HB.3.2.1. Aile büyüklerinin çocukluk dönemlerinin özellikleri ile kendi çocukluk döneminin özelliklerini karşılaştırır.</v>
      </c>
      <c r="L18" s="35" t="str">
        <f t="shared" si="4"/>
        <v>07/Kas/2022-11/Kas/2022</v>
      </c>
      <c r="M18" s="16" t="str">
        <f>'Fen Bilimleri'!C17</f>
        <v>F.3.3.2.2. İtme ve çekme kuvvetlerinin hareket eden ve duran cisimler üzerindeki etkilerini gözlemleyerek kuvveti tanımlar.</v>
      </c>
      <c r="N18" s="16" t="str">
        <f>'Fen Bilimleri'!D17</f>
        <v>F.3.3.2.2. İtme ve çekme kuvvetlerinin hareket eden ve duran cisimler üzerindeki etkilerini gözlemleyerek kuvveti tanımlar.</v>
      </c>
      <c r="O18" s="16" t="str">
        <f>'Fen Bilimleri'!E17</f>
        <v>F.3.3.2.2. İtme ve çekme kuvvetlerinin hareket eden ve duran cisimler üzerindeki etkilerini gözlemleyerek kuvveti tanımlar.</v>
      </c>
      <c r="P18" s="35" t="str">
        <f t="shared" si="0"/>
        <v>07/Kas/2022-11/Kas/2022</v>
      </c>
      <c r="Q18" s="18" t="str">
        <f>Türkçe!C17</f>
        <v xml:space="preserve">OKTAY ATATÜRK'Ü ÖĞRENİYOR.(DİNLEME METNİ)                                             Dinleme stratejilerini uygular. Dinlediklerinin konusunu belirler. </v>
      </c>
      <c r="R18" s="18" t="str">
        <f>Türkçe!D17</f>
        <v>Görselden/görsellerden hareketle bilmediği kelimelerin anlamlarını tahmin eder</v>
      </c>
      <c r="S18" s="18" t="str">
        <f>Türkçe!E17</f>
        <v xml:space="preserve">Dinlediklerine yönelik sorulara cevap verir. </v>
      </c>
      <c r="T18" s="18" t="str">
        <f>Türkçe!F17</f>
        <v>Dinlediklerinin konusunu, ana duygusunu belirler.</v>
      </c>
      <c r="U18" s="18" t="str">
        <f>Türkçe!G17</f>
        <v>Dinlediklerine farklı başlıklar önerir.                                                             Dinledikleriyle  ilgili görüşlerini ifade eder.</v>
      </c>
      <c r="V18" s="18" t="str">
        <f>Türkçe!H17</f>
        <v>Büyük harfleri ve noktalama işaretlerini uygun yerlerde kullanır.ÜNLEM</v>
      </c>
      <c r="W18" s="18" t="str">
        <f>Türkçe!I17</f>
        <v>Formları yönergelerine uygun doldurur.</v>
      </c>
      <c r="X18" s="18" t="str">
        <f>Türkçe!J17</f>
        <v>TEMA SONU DEĞERLENDİRME</v>
      </c>
      <c r="Y18" s="35" t="str">
        <f t="shared" si="1"/>
        <v>07/Kas/2022-11/Kas/2022</v>
      </c>
      <c r="Z18" s="36" t="str">
        <f>Müzik!C17</f>
        <v>Mü.3.A.3. Belirli gün ve haftalarla ilgili müzikleri anlamına uygun söyler.</v>
      </c>
      <c r="AA18" s="36"/>
      <c r="AB18" s="35" t="str">
        <f t="shared" si="5"/>
        <v>07/Kas/2022-11/Kas/2022</v>
      </c>
      <c r="AC18" s="37" t="str">
        <f>'Görsel Sanatlar'!C17</f>
        <v>G.3.2.2. Kendi (Millî) kültürüne ve diğer kültürlere ait sanat eserlerini karşılaştırır.</v>
      </c>
      <c r="AD18" s="37">
        <f>'Görsel Sanatlar'!D17</f>
        <v>0</v>
      </c>
      <c r="AE18" s="35" t="str">
        <f t="shared" si="6"/>
        <v>07/Kas/2022-11/Kas/2022</v>
      </c>
      <c r="AF18" s="30" t="e">
        <f>'Beden Eğitimi ve Oyun'!#REF!</f>
        <v>#REF!</v>
      </c>
      <c r="AG18" s="30" t="e">
        <f>'Beden Eğitimi ve Oyun'!#REF!</f>
        <v>#REF!</v>
      </c>
      <c r="AH18" s="30" t="e">
        <f>'Beden Eğitimi ve Oyun'!#REF!</f>
        <v>#REF!</v>
      </c>
      <c r="AI18" s="30" t="e">
        <f>'Beden Eğitimi ve Oyun'!#REF!</f>
        <v>#REF!</v>
      </c>
      <c r="AJ18" s="30" t="e">
        <f>'Beden Eğitimi ve Oyun'!#REF!</f>
        <v>#REF!</v>
      </c>
      <c r="AK18" s="35" t="str">
        <f t="shared" si="2"/>
        <v>07/Kas/2022-11/Kas/2022</v>
      </c>
      <c r="AL18" s="32" t="str">
        <f>'Serbest Etkinlikler'!C17</f>
        <v>El becerilerini geliştirnek.</v>
      </c>
      <c r="AM18" s="32" t="str">
        <f>'Serbest Etkinlikler'!D17</f>
        <v>Seviyesne uygun şiirleri doğal bir sesle okur.</v>
      </c>
      <c r="AN18" s="35" t="str">
        <f t="shared" si="3"/>
        <v>07/Kas/2022-11/Kas/2022</v>
      </c>
      <c r="AO18" s="81" t="str">
        <f>İNGİLİZCE!C17</f>
        <v>E3.3.L2. Students will be able to follow short and simple oral instructions.</v>
      </c>
      <c r="AP18" s="106" t="str">
        <f>İNGİLİZCE!D17</f>
        <v>E3.3.L2. Students will be able to follow short and simple oral instructions.</v>
      </c>
      <c r="AQ18" s="38"/>
      <c r="AR18" s="38"/>
      <c r="AS18" s="38"/>
    </row>
    <row r="19" spans="1:45" ht="82.5" customHeight="1">
      <c r="A19" s="110" t="s">
        <v>16</v>
      </c>
      <c r="B19" s="35" t="str">
        <f>TopluTarihGirişi!H19</f>
        <v>21/Kas/2022-25/Kas/2022</v>
      </c>
      <c r="C19" s="22" t="str">
        <f>Matematik!C18</f>
        <v>M.3.1.3.4. Doğal sayılarla toplama ve çıkarma işlemlerini gerektiren problemleri çözer.</v>
      </c>
      <c r="D19" s="22" t="str">
        <f>Matematik!D18</f>
        <v>M.3.1.3.4. Doğal sayılarla toplama ve çıkarma işlemlerini gerektiren problemleri çözer.</v>
      </c>
      <c r="E19" s="22" t="str">
        <f>Matematik!E18</f>
        <v>M.3.1.3.4. Doğal sayılarla toplama ve çıkarma işlemlerini gerektiren problemleri çözer.</v>
      </c>
      <c r="F19" s="22" t="str">
        <f>Matematik!F18</f>
        <v>M.3.4.1.1. Şekil ve nesne grafiğinde gösterilen bilgileri açıklayarak grafikten çetele ve sıklık tablosuna dönüşümler yapar ve yorumlar.</v>
      </c>
      <c r="G19" s="22" t="str">
        <f>Matematik!G18</f>
        <v xml:space="preserve">M.3.4.1.1. Şekil ve nesne grafiğinde gösterilen bilgileri açıklayarak grafikten çetele ve sıklık tablosuna dönüşümler yapar ve yorumlar.  I. ARA TATİL                                                                                               </v>
      </c>
      <c r="H19" s="35" t="str">
        <f>TopluTarihGirişi!H19</f>
        <v>21/Kas/2022-25/Kas/2022</v>
      </c>
      <c r="I19" s="16" t="str">
        <f>'Hayat Bilgisi'!C18</f>
        <v>HB.3.2.2. Komşuluk ilişkilerinin ailesi ve kendisi açısından önemine örnekler verir.</v>
      </c>
      <c r="J19" s="16" t="str">
        <f>'Hayat Bilgisi'!D18</f>
        <v>HB.3.2.2. Komşuluk ilişkilerinin ailesi ve kendisi açısından önemine örnekler verir.</v>
      </c>
      <c r="K19" s="16" t="str">
        <f>'Hayat Bilgisi'!E18</f>
        <v>HB.3.2.2. Komşuluk ilişkilerinin ailesi ve kendisi açısından önemine örnekler verir.</v>
      </c>
      <c r="L19" s="35" t="str">
        <f t="shared" si="4"/>
        <v>21/Kas/2022-25/Kas/2022</v>
      </c>
      <c r="M19" s="16" t="str">
        <f>'Fen Bilimleri'!C18</f>
        <v>F.3.3.2.3. Günlük yaşamda hareketli cisimlerin sebep olabileceği tehlikeleri tartışır.</v>
      </c>
      <c r="N19" s="16" t="str">
        <f>'Fen Bilimleri'!D18</f>
        <v>F.3.3.2.3. Günlük yaşamda hareketli cisimlerin sebep olabileceği tehlikeleri tartışır.</v>
      </c>
      <c r="O19" s="16" t="str">
        <f>'Fen Bilimleri'!E18</f>
        <v>F.3.3.2.3. Günlük yaşamda hareketli cisimlerin sebep olabileceği tehlikeleri tartışır.                                                  I. ARA TATİL</v>
      </c>
      <c r="P19" s="35" t="str">
        <f t="shared" si="0"/>
        <v>21/Kas/2022-25/Kas/2022</v>
      </c>
      <c r="Q19" s="18" t="str">
        <f>Türkçe!C18</f>
        <v>KUMBARA İÇİ DOLU PARA                                                      Hazırlıksız konuşmalar yapar.</v>
      </c>
      <c r="R19" s="18" t="str">
        <f>Türkçe!D18</f>
        <v xml:space="preserve">Noktalama işaretlerine dikkat ederek okur. </v>
      </c>
      <c r="S19" s="18" t="str">
        <f>Türkçe!E18</f>
        <v>Görselden/görsellerden hareketle bilmediği kelimelerin anlamlarını tahmin eder</v>
      </c>
      <c r="T19" s="18" t="str">
        <f>Türkçe!F18</f>
        <v>Okuduğu metinle ilgili soruları cevaplar.</v>
      </c>
      <c r="U19" s="18" t="str">
        <f>Türkçe!G18</f>
        <v>Okuduğu metinle ilgili soruları cevaplar.</v>
      </c>
      <c r="V19" s="18" t="str">
        <f>Türkçe!H18</f>
        <v>Eş sesli kelimelerin anlamlarını ayırt eder.</v>
      </c>
      <c r="W19" s="18" t="str">
        <f>Türkçe!I18</f>
        <v>Eş sesli kelimelerin anlamlarını ayırt eder.</v>
      </c>
      <c r="X19" s="18" t="str">
        <f>Türkçe!J18</f>
        <v xml:space="preserve">Harflerin yapısal özelliklerine uygun cümleler yazar. </v>
      </c>
      <c r="Y19" s="35" t="str">
        <f t="shared" si="1"/>
        <v>21/Kas/2022-25/Kas/2022</v>
      </c>
      <c r="Z19" s="36" t="str">
        <f>Müzik!C18</f>
        <v>Mü.3.B.5. Müziklerdeki aynı ve farklı söz kümelerini harekete dönüştürür</v>
      </c>
      <c r="AA19" s="36"/>
      <c r="AB19" s="35" t="str">
        <f t="shared" si="5"/>
        <v>21/Kas/2022-25/Kas/2022</v>
      </c>
      <c r="AC19" s="37" t="str">
        <f>'Görsel Sanatlar'!C18</f>
        <v>3.1.6.Ekleme ve çıkarma yoluyla farklı malzemeleri kullanarak üç boyutlu çalışmalar yapar.</v>
      </c>
      <c r="AD19" s="37">
        <f>'Görsel Sanatlar'!D18</f>
        <v>0</v>
      </c>
      <c r="AE19" s="35" t="str">
        <f t="shared" si="6"/>
        <v>21/Kas/2022-25/Kas/2022</v>
      </c>
      <c r="AF19" s="30" t="str">
        <f>'Beden Eğitimi ve Oyun'!C17</f>
        <v>O.3.1.1.7. Seçtiği müziğe uygun koreografi oluşturur.</v>
      </c>
      <c r="AG19" s="30" t="str">
        <f>'Beden Eğitimi ve Oyun'!D17</f>
        <v>O.3.1.1.7. Seçtiği müziğe uygun koreografi oluşturur.</v>
      </c>
      <c r="AH19" s="30" t="str">
        <f>'Beden Eğitimi ve Oyun'!E17</f>
        <v>O.3.1.1.7. Seçtiği müziğe uygun koreografi oluşturur.</v>
      </c>
      <c r="AI19" s="30" t="str">
        <f>'Beden Eğitimi ve Oyun'!F17</f>
        <v>O.3.1.1.7. Seçtiği müziğe uygun koreografi oluşturur.</v>
      </c>
      <c r="AJ19" s="30" t="str">
        <f>'Beden Eğitimi ve Oyun'!G17</f>
        <v>O.3.1.1.7. Seçtiği müziğe uygun koreografi oluşturur.</v>
      </c>
      <c r="AK19" s="35" t="str">
        <f t="shared" si="2"/>
        <v>21/Kas/2022-25/Kas/2022</v>
      </c>
      <c r="AL19" s="32" t="str">
        <f>'Serbest Etkinlikler'!C18</f>
        <v>Monolog söyler.</v>
      </c>
      <c r="AM19" s="32" t="str">
        <f>'Serbest Etkinlikler'!D18</f>
        <v>Monolog söyler.</v>
      </c>
      <c r="AN19" s="35" t="str">
        <f t="shared" si="3"/>
        <v>21/Kas/2022-25/Kas/2022</v>
      </c>
      <c r="AO19" s="81" t="str">
        <f>İNGİLİZCE!C18</f>
        <v>E3.3.S1. Students will be able to talk about physical qualities of individuals.</v>
      </c>
      <c r="AP19" s="106" t="str">
        <f>İNGİLİZCE!D18</f>
        <v>E3.3.S1. Students will be able to talk about physical qualities of individuals.</v>
      </c>
      <c r="AQ19" s="38"/>
      <c r="AR19" s="38"/>
      <c r="AS19" s="38"/>
    </row>
    <row r="20" spans="1:45" s="203" customFormat="1" ht="82.5" customHeight="1">
      <c r="A20" s="199" t="s">
        <v>17</v>
      </c>
      <c r="B20" s="133" t="str">
        <f>TopluTarihGirişi!H20</f>
        <v>28/Kas/2022-02/Ara/2022</v>
      </c>
      <c r="C20" s="22" t="str">
        <f>Matematik!C19</f>
        <v>M.3.4.1.2. Grafiklerde verilen bilgileri kullanarak veya grafikler oluşturarak toplama ve çıkarma işlemleri gerektiren problemleri çözer.</v>
      </c>
      <c r="D20" s="22" t="str">
        <f>Matematik!D19</f>
        <v>M.3.4.1.2. Grafiklerde verilen bilgileri kullanarak veya grafikler oluşturarak toplama ve çıkarma işlemleri gerektiren problemleri çözer.</v>
      </c>
      <c r="E20" s="22" t="str">
        <f>Matematik!E19</f>
        <v>M.3.4.1.2. Grafiklerde verilen bilgileri kullanarak veya grafikler oluşturarak toplama ve çıkarma işlemleri gerektiren problemleri çözer.</v>
      </c>
      <c r="F20" s="22" t="str">
        <f>Matematik!F19</f>
        <v>M.3.4.1.3. En çok üç veri grubuna ait basit tabloları okur, yorumlar ve tablodan elde ettiği veriyi düzenler.</v>
      </c>
      <c r="G20" s="22" t="str">
        <f>Matematik!G19</f>
        <v>M.3.4.1.3. En çok üç veri grubuna ait basit tabloları okur, yorumlar ve tablodan elde ettiği veriyi düzenler.</v>
      </c>
      <c r="H20" s="133" t="str">
        <f>TopluTarihGirişi!H20</f>
        <v>28/Kas/2022-02/Ara/2022</v>
      </c>
      <c r="I20" s="200" t="str">
        <f>'Hayat Bilgisi'!C19</f>
        <v>HB.3.2.3. Evinin bulunduğu yerin krokisini çizer.</v>
      </c>
      <c r="J20" s="200" t="str">
        <f>'Hayat Bilgisi'!D19</f>
        <v>HB.3.2.3. Evinin bulunduğu yerin krokisini çizer.</v>
      </c>
      <c r="K20" s="200" t="str">
        <f>'Hayat Bilgisi'!E19</f>
        <v>HB.3.2.3. Evinin bulunduğu yerin krokisini çizer.                                                                          I. ARA TATİL</v>
      </c>
      <c r="L20" s="133" t="str">
        <f t="shared" si="4"/>
        <v>28/Kas/2022-02/Ara/2022</v>
      </c>
      <c r="M20" s="200" t="str">
        <f>'Fen Bilimleri'!C19</f>
        <v>F.3.4.1.1. Beş duyu organını kullanarak maddeyi niteleyen temel özellikleri açıklar.</v>
      </c>
      <c r="N20" s="200" t="str">
        <f>'Fen Bilimleri'!D19</f>
        <v>F.3.4.1.1. Beş duyu organını kullanarak maddeyi niteleyen temel özellikleri açıklar.</v>
      </c>
      <c r="O20" s="200" t="str">
        <f>'Fen Bilimleri'!E19</f>
        <v>F.3.4.1.1. Beş duyu organını kullanarak maddeyi niteleyen temel özellikleri açıklar.</v>
      </c>
      <c r="P20" s="133" t="str">
        <f t="shared" si="0"/>
        <v>28/Kas/2022-02/Ara/2022</v>
      </c>
      <c r="Q20" s="200" t="str">
        <f>Türkçe!C19</f>
        <v>MUTLULUK PINARI                                             Konuşma strajelerini uygular.</v>
      </c>
      <c r="R20" s="200" t="str">
        <f>Türkçe!D19</f>
        <v>Görselden hareketle dinleyeceği metnin konusunu tahmin eder. " FUTBOL NEDİR?"</v>
      </c>
      <c r="S20" s="200" t="str">
        <f>Türkçe!E19</f>
        <v>Dinlediklerinde geçen, bilmediği kelimelerin anlamını tahmin eder</v>
      </c>
      <c r="T20" s="200" t="str">
        <f>Türkçe!F19</f>
        <v>Okuduğu metinle ilgili soruları cevaplar.</v>
      </c>
      <c r="U20" s="200" t="str">
        <f>Türkçe!G19</f>
        <v>Okuduğu metindeki hikâye unsurlarını belirler.</v>
      </c>
      <c r="V20" s="200" t="str">
        <f>Türkçe!H19</f>
        <v>Eş sesli kelimelerin anlamlarını ayırt eder</v>
      </c>
      <c r="W20" s="200" t="str">
        <f>Türkçe!I19</f>
        <v>Büyük harfleri ve noktalama işaretlerini uygun yerlerde kullanır.</v>
      </c>
      <c r="X20" s="200" t="str">
        <f>Türkçe!J19</f>
        <v>Hikâye edici kısa metin yazar.</v>
      </c>
      <c r="Y20" s="133" t="str">
        <f t="shared" si="1"/>
        <v>28/Kas/2022-02/Ara/2022</v>
      </c>
      <c r="Z20" s="200" t="str">
        <f>Müzik!C19</f>
        <v>Mü.3.B.1. Müzikteki uzun ve kısa ses sürelerini fark eder.</v>
      </c>
      <c r="AA20" s="200"/>
      <c r="AB20" s="133" t="str">
        <f t="shared" si="5"/>
        <v>28/Kas/2022-02/Ara/2022</v>
      </c>
      <c r="AC20" s="200" t="str">
        <f>'Görsel Sanatlar'!C19</f>
        <v>G.3.3.1. Yerel kültüre ait motifleri fark eder.</v>
      </c>
      <c r="AD20" s="200">
        <f>'Görsel Sanatlar'!D19</f>
        <v>0</v>
      </c>
      <c r="AE20" s="133" t="str">
        <f t="shared" si="6"/>
        <v>28/Kas/2022-02/Ara/2022</v>
      </c>
      <c r="AF20" s="200" t="str">
        <f>'Beden Eğitimi ve Oyun'!C18</f>
        <v>O.3.1.1.8. Basit kurallı oyunları artan bir doğrulukla oynar.</v>
      </c>
      <c r="AG20" s="200" t="str">
        <f>'Beden Eğitimi ve Oyun'!D18</f>
        <v>O.3.1.1.8. Basit kurallı oyunları artan bir doğrulukla oynar.</v>
      </c>
      <c r="AH20" s="200" t="str">
        <f>'Beden Eğitimi ve Oyun'!E18</f>
        <v>O.3.1.1.8. Basit kurallı oyunları artan bir doğrulukla oynar.</v>
      </c>
      <c r="AI20" s="200" t="str">
        <f>'Beden Eğitimi ve Oyun'!F18</f>
        <v>O.3.1.1.8. Basit kurallı oyunları artan bir doğrulukla oynar.</v>
      </c>
      <c r="AJ20" s="200" t="str">
        <f>'Beden Eğitimi ve Oyun'!G18</f>
        <v>O.3.1.1.8. Basit kurallı oyunları artan bir doğrulukla oynar.</v>
      </c>
      <c r="AK20" s="133" t="str">
        <f t="shared" si="2"/>
        <v>28/Kas/2022-02/Ara/2022</v>
      </c>
      <c r="AL20" s="200" t="str">
        <f>'Serbest Etkinlikler'!C19</f>
        <v>Birlikte şarkı söyler.</v>
      </c>
      <c r="AM20" s="200" t="str">
        <f>'Serbest Etkinlikler'!D19</f>
        <v>Düzeyine uygun konuşmaları dinler, olay, film vb. izler.</v>
      </c>
      <c r="AN20" s="133" t="str">
        <f t="shared" si="3"/>
        <v>28/Kas/2022-02/Ara/2022</v>
      </c>
      <c r="AO20" s="201" t="str">
        <f>İNGİLİZCE!C19</f>
        <v>E3.3.S2. Students will be able to talk about abilities.</v>
      </c>
      <c r="AP20" s="200" t="str">
        <f>İNGİLİZCE!D19</f>
        <v>E3.3.S2. Students will be able to talk about abilities.</v>
      </c>
      <c r="AQ20" s="202"/>
      <c r="AR20" s="202"/>
      <c r="AS20" s="202"/>
    </row>
    <row r="21" spans="1:45" ht="82.5" customHeight="1">
      <c r="A21" s="110" t="s">
        <v>18</v>
      </c>
      <c r="B21" s="35" t="str">
        <f>TopluTarihGirişi!H21</f>
        <v>05/Ara/2022-09/Ara/2022</v>
      </c>
      <c r="C21" s="22" t="str">
        <f>Matematik!C20</f>
        <v>M.3.4.1.3. En çok üç veri grubuna ait basit tabloları okur, yorumlar ve tablodan elde ettiği veriyi düzenler.</v>
      </c>
      <c r="D21" s="22" t="str">
        <f>Matematik!D20</f>
        <v>M.3.4.1.3. En çok üç veri grubuna ait basit tabloları okur, yorumlar ve tablodan elde ettiği veriyi düzenler.</v>
      </c>
      <c r="E21" s="22" t="str">
        <f>Matematik!E20</f>
        <v>M.3.1.4.1. Çarpma işleminin kat anlamını açıklar.</v>
      </c>
      <c r="F21" s="22" t="str">
        <f>Matematik!F20</f>
        <v>M.3.1.4.1. Çarpma işleminin kat anlamını açıklar.</v>
      </c>
      <c r="G21" s="22" t="str">
        <f>Matematik!G20</f>
        <v>M.3.1.4.1. Çarpma işleminin kat anlamını açıklar.</v>
      </c>
      <c r="H21" s="35" t="str">
        <f>TopluTarihGirişi!H21</f>
        <v>05/Ara/2022-09/Ara/2022</v>
      </c>
      <c r="I21" s="16" t="str">
        <f>'Hayat Bilgisi'!C20</f>
        <v>HB.3.2.4. Evde üzerine düşen görev ve sorumlulukları yerine getirir.</v>
      </c>
      <c r="J21" s="16" t="str">
        <f>'Hayat Bilgisi'!D20</f>
        <v>HB.3.2.4. Evde üzerine düşen görev ve sorumlulukları yerine getirir.</v>
      </c>
      <c r="K21" s="16" t="str">
        <f>'Hayat Bilgisi'!E20</f>
        <v>HB.3.2.4. Evde üzerine düşen görev ve sorumlulukları yerine getirir.</v>
      </c>
      <c r="L21" s="35" t="str">
        <f t="shared" si="4"/>
        <v>05/Ara/2022-09/Ara/2022</v>
      </c>
      <c r="M21" s="16" t="str">
        <f>'Fen Bilimleri'!C20</f>
        <v>F.3.4.1.1. Beş duyu organını kullanarak maddeyi niteleyen temel özellikleri açıklar.</v>
      </c>
      <c r="N21" s="16" t="str">
        <f>'Fen Bilimleri'!D20</f>
        <v>F.3.4.1.1. Beş duyu organını kullanarak maddeyi niteleyen temel özellikleri açıklar.</v>
      </c>
      <c r="O21" s="16" t="str">
        <f>'Fen Bilimleri'!E20</f>
        <v>F.3.4.1.1. Beş duyu organını kullanarak maddeyi niteleyen temel özellikleri açıklar.</v>
      </c>
      <c r="P21" s="35" t="str">
        <f t="shared" si="0"/>
        <v>05/Ara/2022-09/Ara/2022</v>
      </c>
      <c r="Q21" s="18" t="str">
        <f>Türkçe!C20</f>
        <v>OKULDA SEÇİM                                       Noktalama işaretlerine dikkat ederek okur.</v>
      </c>
      <c r="R21" s="18" t="str">
        <f>Türkçe!D20</f>
        <v xml:space="preserve"> Eş sesli kelimelerin anlamlarını ayırt eder.</v>
      </c>
      <c r="S21" s="18" t="str">
        <f>Türkçe!E20</f>
        <v>Kelimelerin zıt anlamlılarını bulur.</v>
      </c>
      <c r="T21" s="18" t="str">
        <f>Türkçe!F20</f>
        <v>Büyük harfleri ve noktalama işaretlerini uygun yerlerde kullanır</v>
      </c>
      <c r="U21" s="18" t="str">
        <f>Türkçe!G20</f>
        <v>Kısa metinler yazar.Mektup yazdırılır.</v>
      </c>
      <c r="V21" s="18" t="str">
        <f>Türkçe!H20</f>
        <v>Kelimelerin eş anlamlılarını bulur.</v>
      </c>
      <c r="W21" s="18" t="str">
        <f>Türkçe!I20</f>
        <v>Noktalama işaretlerini yerinde ve uygun kullanır.</v>
      </c>
      <c r="X21" s="18" t="str">
        <f>Türkçe!J20</f>
        <v xml:space="preserve">Büyük harfleri ve noktalama işaretlerini uygun yerlerde kullanır. </v>
      </c>
      <c r="Y21" s="35" t="str">
        <f t="shared" si="1"/>
        <v>05/Ara/2022-09/Ara/2022</v>
      </c>
      <c r="Z21" s="36" t="str">
        <f>Müzik!C20</f>
        <v>Mü.3.B.1. Müzikteki uzun ve kısa ses sürelerini fark eder.</v>
      </c>
      <c r="AA21" s="36"/>
      <c r="AB21" s="35" t="str">
        <f t="shared" si="5"/>
        <v>05/Ara/2022-09/Ara/2022</v>
      </c>
      <c r="AC21" s="37" t="str">
        <f>'Görsel Sanatlar'!C20</f>
        <v>G.3.3.2. Portre, peyzaj, natürmort ve betimsel sanat eseri örneklerini karşılaştırır.</v>
      </c>
      <c r="AD21" s="37">
        <f>'Görsel Sanatlar'!D20</f>
        <v>0</v>
      </c>
      <c r="AE21" s="35" t="str">
        <f t="shared" si="6"/>
        <v>05/Ara/2022-09/Ara/2022</v>
      </c>
      <c r="AF21" s="30" t="str">
        <f>'Beden Eğitimi ve Oyun'!C19</f>
        <v>O.3.1.2.1. Oyun ve fiziki etkinliklerde arkadaşının performansını gözlemleyerek geri bildirim verir.</v>
      </c>
      <c r="AG21" s="30" t="str">
        <f>'Beden Eğitimi ve Oyun'!D19</f>
        <v>O.3.1.2.1. Oyun ve fiziki etkinliklerde arkadaşının performansını gözlemleyerek geri bildirim verir.</v>
      </c>
      <c r="AH21" s="30" t="str">
        <f>'Beden Eğitimi ve Oyun'!E19</f>
        <v>O.3.1.2.1. Oyun ve fiziki etkinliklerde arkadaşının performansını gözlemleyerek geri bildirim verir.</v>
      </c>
      <c r="AI21" s="30" t="str">
        <f>'Beden Eğitimi ve Oyun'!F19</f>
        <v>O.3.1.2.1. Oyun ve fiziki etkinliklerde arkadaşının performansını gözlemleyerek geri bildirim verir.</v>
      </c>
      <c r="AJ21" s="30" t="str">
        <f>'Beden Eğitimi ve Oyun'!G19</f>
        <v>O.3.1.2.1. Oyun ve fiziki etkinliklerde arkadaşının performansını gözlemleyerek geri bildirim verir.</v>
      </c>
      <c r="AK21" s="35" t="str">
        <f t="shared" si="2"/>
        <v>05/Ara/2022-09/Ara/2022</v>
      </c>
      <c r="AL21" s="32" t="str">
        <f>'Serbest Etkinlikler'!C20</f>
        <v>Seviyesine uygun masalları olayların sırasını bozmadan anlatır.</v>
      </c>
      <c r="AM21" s="32" t="str">
        <f>'Serbest Etkinlikler'!D20</f>
        <v>Düzeyine uygun konuşmaları dinler, olay, film vb. izler.</v>
      </c>
      <c r="AN21" s="35" t="str">
        <f t="shared" si="3"/>
        <v>05/Ara/2022-09/Ara/2022</v>
      </c>
      <c r="AO21" s="81" t="str">
        <f>İNGİLİZCE!C20</f>
        <v>E3.4.L1. Students will be able to recognize the names of  emotions/feelings.</v>
      </c>
      <c r="AP21" s="106" t="str">
        <f>İNGİLİZCE!D20</f>
        <v>E3.4.L1. Students will be able to recognize the names of  emotions/feelings.</v>
      </c>
      <c r="AQ21" s="38"/>
      <c r="AR21" s="38"/>
      <c r="AS21" s="38"/>
    </row>
    <row r="22" spans="1:45" ht="45" customHeight="1">
      <c r="A22" s="110" t="s">
        <v>19</v>
      </c>
      <c r="B22" s="35" t="str">
        <f>TopluTarihGirişi!H22</f>
        <v>12/Ara/2022-16/Ara/2022</v>
      </c>
      <c r="C22" s="22" t="str">
        <f>Matematik!C21</f>
        <v>M.3.1.4.2. Çarpım tablosunu oluşturur.</v>
      </c>
      <c r="D22" s="22" t="str">
        <f>Matematik!D21</f>
        <v>M.3.1.4.2. Çarpım tablosunu oluşturur.</v>
      </c>
      <c r="E22" s="22" t="str">
        <f>Matematik!E21</f>
        <v>M.3.1.4.2. Çarpım tablosunu oluşturur.</v>
      </c>
      <c r="F22" s="22" t="str">
        <f>Matematik!F21</f>
        <v>M.3.1.4.3. İki basamaklı bir doğal sayıyla en çok iki basamaklı bir doğal sayıyı, en çok üç basamaklı bir doğal sayıyla bir basamaklı bir doğal sayıyı çarpar.</v>
      </c>
      <c r="G22" s="22" t="str">
        <f>Matematik!G21</f>
        <v>M.3.1.4.3. İki basamaklı bir doğal sayıyla en çok iki basamaklı bir doğal sayıyı, en çok üç basamaklı bir doğal sayıyla bir basamaklı bir doğal sayıyı çarpar.</v>
      </c>
      <c r="H22" s="35" t="str">
        <f>TopluTarihGirişi!H22</f>
        <v>12/Ara/2022-16/Ara/2022</v>
      </c>
      <c r="I22" s="16" t="str">
        <f>'Hayat Bilgisi'!C21</f>
        <v>HB.3.2.5. Evde kullanılan alet ve teknolojik ürünlerin hayatımıza olan katkılarına örnekler verir.</v>
      </c>
      <c r="J22" s="16" t="str">
        <f>'Hayat Bilgisi'!D21</f>
        <v>HB.3.2.5. Evde kullanılan alet ve teknolojik ürünlerin hayatımıza olan katkılarına örnekler verir.</v>
      </c>
      <c r="K22" s="16" t="str">
        <f>'Hayat Bilgisi'!E21</f>
        <v>HB.3.2.5. Evde kullanılan alet ve teknolojik ürünlerin hayatımıza olan katkılarına örnekler verir.</v>
      </c>
      <c r="L22" s="35" t="str">
        <f t="shared" si="4"/>
        <v>12/Ara/2022-16/Ara/2022</v>
      </c>
      <c r="M22" s="16" t="str">
        <f>'Fen Bilimleri'!C21</f>
        <v>F.3.4.1.1. Beş duyu organını kullanarak maddeyi niteleyen temel özellikleri açıklar.</v>
      </c>
      <c r="N22" s="16" t="str">
        <f>'Fen Bilimleri'!D21</f>
        <v>F.3.4.1.1. Beş duyu organını kullanarak maddeyi niteleyen temel özellikleri açıklar.</v>
      </c>
      <c r="O22" s="16" t="str">
        <f>'Fen Bilimleri'!E21</f>
        <v>F.3.4.1.1. Beş duyu organını kullanarak maddeyi niteleyen temel özellikleri açıklar.</v>
      </c>
      <c r="P22" s="35" t="str">
        <f t="shared" si="0"/>
        <v>12/Ara/2022-16/Ara/2022</v>
      </c>
      <c r="Q22" s="18" t="str">
        <f>Türkçe!C21</f>
        <v>SUYUMUZ TÜKENİRSE                                                         Sınıf içi tartışma ve konuşmalara katıllır.</v>
      </c>
      <c r="R22" s="18" t="str">
        <f>Türkçe!D21</f>
        <v>Dinlediklerinde/izlediklerinde geçen olayların gelişimi ve sonucu hakkında tahminde bulunur.</v>
      </c>
      <c r="S22" s="18" t="str">
        <f>Türkçe!E21</f>
        <v>Görselden/görsellerden hareketle bilmediği kelimelerin anlamlarını tahmin eder</v>
      </c>
      <c r="T22" s="18" t="str">
        <f>Türkçe!F21</f>
        <v>Okuduğu metnin konusunu ve ana fikrini belirler.</v>
      </c>
      <c r="U22" s="18" t="str">
        <f>Türkçe!G21</f>
        <v>Okuduğu metinle ilgili soruları cevaplar. Okuduğu metnin içeriğine uygun başlık/başlıklar belirler.</v>
      </c>
      <c r="V22" s="18" t="str">
        <f>Türkçe!H21</f>
        <v>Büyük harfleri ve noktalama işaretlerini uygun yerlerde kullanır . İKİ NOKTA</v>
      </c>
      <c r="W22" s="18" t="str">
        <f>Türkçe!I21</f>
        <v>Büyük harfleri ve noktalama işaretlerini uygun yerlerde kullanır . İKİ NOKTA</v>
      </c>
      <c r="X22" s="18" t="str">
        <f>Türkçe!J21</f>
        <v>TEMA SONU DEĞERLENDİRME</v>
      </c>
      <c r="Y22" s="35" t="str">
        <f t="shared" si="1"/>
        <v>12/Ara/2022-16/Ara/2022</v>
      </c>
      <c r="Z22" s="36" t="str">
        <f>Müzik!C21</f>
        <v>Mü.3.A.5. Oluşturduğu ritim çalgısıyla dinlediği ve söylediği müziğe eşlik eder.</v>
      </c>
      <c r="AA22" s="36"/>
      <c r="AB22" s="35" t="str">
        <f t="shared" si="5"/>
        <v>12/Ara/2022-16/Ara/2022</v>
      </c>
      <c r="AC22" s="37" t="str">
        <f>'Görsel Sanatlar'!C21</f>
        <v>G.3.3.3. Sanat eserinde kullanılan sanat elemanları ve tasarım ilkelerini gösterir.</v>
      </c>
      <c r="AD22" s="37">
        <f>'Görsel Sanatlar'!D21</f>
        <v>0</v>
      </c>
      <c r="AE22" s="35" t="str">
        <f t="shared" si="6"/>
        <v>12/Ara/2022-16/Ara/2022</v>
      </c>
      <c r="AF22" s="30" t="str">
        <f>'Beden Eğitimi ve Oyun'!C20</f>
        <v>O.3.1.3.1. Oyun ve fiziki etkinliklerde kullanılabilecek basit stratejileri ve taktikleri açıklar.</v>
      </c>
      <c r="AG22" s="30" t="str">
        <f>'Beden Eğitimi ve Oyun'!D20</f>
        <v>O.3.1.3.1. Oyun ve fiziki etkinliklerde kullanılabilecek basit stratejileri ve taktikleri açıklar.</v>
      </c>
      <c r="AH22" s="30" t="str">
        <f>'Beden Eğitimi ve Oyun'!E20</f>
        <v>O.3.1.3.1. Oyun ve fiziki etkinliklerde kullanılabilecek basit stratejileri ve taktikleri açıklar.</v>
      </c>
      <c r="AI22" s="30" t="str">
        <f>'Beden Eğitimi ve Oyun'!F20</f>
        <v>O.3.1.3.1. Oyun ve fiziki etkinliklerde kullanılabilecek basit stratejileri ve taktikleri açıklar.</v>
      </c>
      <c r="AJ22" s="30" t="str">
        <f>'Beden Eğitimi ve Oyun'!G20</f>
        <v>O.3.1.3.1. Oyun ve fiziki etkinliklerde kullanılabilecek basit stratejileri ve taktikleri açıklar.</v>
      </c>
      <c r="AK22" s="35" t="str">
        <f t="shared" si="2"/>
        <v>12/Ara/2022-16/Ara/2022</v>
      </c>
      <c r="AL22" s="32" t="str">
        <f>'Serbest Etkinlikler'!C21</f>
        <v>Sesli ve sessiz okuma yapar.</v>
      </c>
      <c r="AM22" s="32" t="str">
        <f>'Serbest Etkinlikler'!D21</f>
        <v>Basit hareketleri içeren oyunlar oynar.</v>
      </c>
      <c r="AN22" s="35" t="str">
        <f t="shared" si="3"/>
        <v>12/Ara/2022-16/Ara/2022</v>
      </c>
      <c r="AO22" s="81" t="str">
        <f>İNGİLİZCE!C21</f>
        <v>E3.4.L2. Students will be able to recognize simple suggestions.</v>
      </c>
      <c r="AP22" s="106" t="str">
        <f>İNGİLİZCE!D21</f>
        <v>E3.4.L2. Students will be able to recognize simple suggestions.</v>
      </c>
      <c r="AQ22" s="38"/>
      <c r="AR22" s="38"/>
      <c r="AS22" s="38"/>
    </row>
    <row r="23" spans="1:45" ht="45" customHeight="1">
      <c r="A23" s="110" t="s">
        <v>20</v>
      </c>
      <c r="B23" s="35" t="str">
        <f>TopluTarihGirişi!H23</f>
        <v>19/Ara/2022-23/Ara/2022</v>
      </c>
      <c r="C23" s="22" t="str">
        <f>Matematik!C22</f>
        <v>M.3.1.4.3. İki basamaklı bir doğal sayıyla en çok iki basamaklı bir doğal sayıyı, en çok üç basamaklı bir doğal sayıyla bir basamaklı bir doğal sayıyı çarpar.</v>
      </c>
      <c r="D23" s="22" t="str">
        <f>Matematik!D22</f>
        <v>M.3.1.4.4. 10 ve 100 ile kısa yoldan çarpma işlemi yapar.</v>
      </c>
      <c r="E23" s="22" t="str">
        <f>Matematik!E22</f>
        <v>M.3.1.4.4. 10 ve 100 ile kısa yoldan çarpma işlemi yapar.</v>
      </c>
      <c r="F23" s="22" t="str">
        <f>Matematik!F22</f>
        <v>M.3.1.4.5. 5'e kadar (5 dâhil) çarpım tablosundaki sayıları kullanarak çarpma işleminde çarpanlardan biri bir arttırıldığında veya azaltıldığında çarpma işleminin sonucunun nasıl değiştiğini fark eder.</v>
      </c>
      <c r="G23" s="22" t="str">
        <f>Matematik!G22</f>
        <v>M.3.1.4.5. 5'e kadar (5 dâhil) çarpım tablosundaki sayıları kullanarak çarpma işleminde çarpanlardan biri bir arttırıldığında veya azaltıldığında çarpma işleminin sonucunun nasıl değiştiğini fark eder.</v>
      </c>
      <c r="H23" s="35" t="str">
        <f>TopluTarihGirişi!H23</f>
        <v>19/Ara/2022-23/Ara/2022</v>
      </c>
      <c r="I23" s="16" t="str">
        <f>'Hayat Bilgisi'!C22</f>
        <v>HB.3.2.6. Evdeki kaynakların etkili ve verimli kullanımına yönelik özgün önerilerde bulunur.</v>
      </c>
      <c r="J23" s="16" t="str">
        <f>'Hayat Bilgisi'!D23</f>
        <v>HB.3.2.8. İstek ve ihtiyaçlarını karşılarken kendisinin ve ailesinin bütçesini korumaya özen gösterir.</v>
      </c>
      <c r="K23" s="16" t="str">
        <f>'Hayat Bilgisi'!D22</f>
        <v>HB.3.2.6. Evdeki kaynakların etkili ve verimli kullanımına yönelik özgün önerilerde bulunur.</v>
      </c>
      <c r="L23" s="35" t="str">
        <f t="shared" si="4"/>
        <v>19/Ara/2022-23/Ara/2022</v>
      </c>
      <c r="M23" s="16" t="str">
        <f>'Fen Bilimleri'!C22</f>
        <v>F.3.4.1.2. Bazı maddelere dokunma, bakma, onları tatma ve koklamanın canlı vücuduna zarar verebileceğini tartışır.</v>
      </c>
      <c r="N23" s="16" t="str">
        <f>'Fen Bilimleri'!D22</f>
        <v>F.3.4.1.2. Bazı maddelere dokunma, bakma, onları tatma ve koklamanın canlı vücuduna zarar verebileceğini tartışır.</v>
      </c>
      <c r="O23" s="16" t="str">
        <f>'Fen Bilimleri'!E22</f>
        <v>F.3.4.1.2. Bazı maddelere dokunma, bakma, onları tatma ve koklamanın canlı vücuduna zarar verebileceğini tartışır.</v>
      </c>
      <c r="P23" s="35" t="str">
        <f t="shared" si="0"/>
        <v>19/Ara/2022-23/Ara/2022</v>
      </c>
      <c r="Q23" s="18" t="str">
        <f>Türkçe!C22</f>
        <v xml:space="preserve">BAYRAM ARMAĞANLARI                                                                  Çerçevesi belirli bir konu hakkında konuşur.      </v>
      </c>
      <c r="R23" s="18" t="str">
        <f>Türkçe!D22</f>
        <v>Sınıf içindeki  konuşmalara katılır.</v>
      </c>
      <c r="S23" s="18" t="str">
        <f>Türkçe!E22</f>
        <v>Görselden/görsellerden hareketle bilmediği kelimelerin anlamlarını tahmin eder</v>
      </c>
      <c r="T23" s="18" t="str">
        <f>Türkçe!F22</f>
        <v>Okuduğu metnin konusunu ve ana fikrini belirler.</v>
      </c>
      <c r="U23" s="18" t="str">
        <f>Türkçe!G22</f>
        <v>Metinle ilgili sorular sorar.</v>
      </c>
      <c r="V23" s="18" t="str">
        <f>Türkçe!H22</f>
        <v>Hikâye edici metin yazar.</v>
      </c>
      <c r="W23" s="18" t="str">
        <f>Türkçe!I22</f>
        <v>Büyük harfleri ve noktalama işaretlerini uygun yerlerde kullanır.</v>
      </c>
      <c r="X23" s="18" t="str">
        <f>Türkçe!J22</f>
        <v>Harflerin yapısal özelliklerine uygun kısa metinler yazar</v>
      </c>
      <c r="Y23" s="35" t="str">
        <f t="shared" si="1"/>
        <v>19/Ara/2022-23/Ara/2022</v>
      </c>
      <c r="Z23" s="36" t="str">
        <f>Müzik!C22</f>
        <v>Mü.3.B.7. Seslerin yüksekliklerini, sürelerinin uzunluk ve kısalıklarını ayırt eder.</v>
      </c>
      <c r="AA23" s="36"/>
      <c r="AB23" s="35" t="str">
        <f t="shared" si="5"/>
        <v>19/Ara/2022-23/Ara/2022</v>
      </c>
      <c r="AC23" s="37" t="str">
        <f>'Görsel Sanatlar'!C22</f>
        <v>G.3.3.4. İncelediği sanat eseri hakkındaki yargısını ifade eder.</v>
      </c>
      <c r="AD23" s="37">
        <f>'Görsel Sanatlar'!D22</f>
        <v>0</v>
      </c>
      <c r="AE23" s="35" t="str">
        <f t="shared" si="6"/>
        <v>19/Ara/2022-23/Ara/2022</v>
      </c>
      <c r="AF23" s="30" t="str">
        <f>'Beden Eğitimi ve Oyun'!C21</f>
        <v>O.3.1.3.2. Oyun ve fiziki etkinliklerde basit stratejileri ve taktikleri uygular</v>
      </c>
      <c r="AG23" s="30" t="str">
        <f>'Beden Eğitimi ve Oyun'!D21</f>
        <v>O.3.1.3.2. Oyun ve fiziki etkinliklerde basit stratejileri ve taktikleri uygular</v>
      </c>
      <c r="AH23" s="30" t="str">
        <f>'Beden Eğitimi ve Oyun'!E21</f>
        <v>O.3.1.3.2. Oyun ve fiziki etkinliklerde basit stratejileri ve taktikleri uygular</v>
      </c>
      <c r="AI23" s="30" t="str">
        <f>'Beden Eğitimi ve Oyun'!F21</f>
        <v>O.3.1.3.2. Oyun ve fiziki etkinliklerde basit stratejileri ve taktikleri uygular</v>
      </c>
      <c r="AJ23" s="30" t="str">
        <f>'Beden Eğitimi ve Oyun'!G21</f>
        <v>O.3.1.3.2. Oyun ve fiziki etkinliklerde basit stratejileri ve taktikleri uygular</v>
      </c>
      <c r="AK23" s="35" t="str">
        <f t="shared" si="2"/>
        <v>19/Ara/2022-23/Ara/2022</v>
      </c>
      <c r="AL23" s="32" t="str">
        <f>'Serbest Etkinlikler'!C22</f>
        <v>Resimleri olayların oluş sırasına göre sıraya koyar.</v>
      </c>
      <c r="AM23" s="32" t="str">
        <f>'Serbest Etkinlikler'!D22</f>
        <v>Fıkra anlatır.</v>
      </c>
      <c r="AN23" s="35" t="str">
        <f t="shared" si="3"/>
        <v>19/Ara/2022-23/Ara/2022</v>
      </c>
      <c r="AO23" s="81" t="str">
        <f>İNGİLİZCE!C22</f>
        <v>E3.4.S1. Students will be able to talk about personal emotions/feelings.</v>
      </c>
      <c r="AP23" s="106" t="str">
        <f>İNGİLİZCE!D22</f>
        <v>E3.4.S1. Students will be able to talk about personal emotions/feelings.</v>
      </c>
      <c r="AQ23" s="38"/>
      <c r="AR23" s="38"/>
      <c r="AS23" s="38"/>
    </row>
    <row r="24" spans="1:45" ht="45" customHeight="1">
      <c r="A24" s="110" t="s">
        <v>21</v>
      </c>
      <c r="B24" s="35" t="str">
        <f>TopluTarihGirişi!H24</f>
        <v>26/Ara/2022-30/Ara/2022</v>
      </c>
      <c r="C24" s="22" t="str">
        <f>Matematik!C23</f>
        <v>M.3.1.4.6. Biri çarpma işlemi olmak üzere iki işlem gerektiren problemleri çözer.</v>
      </c>
      <c r="D24" s="22" t="str">
        <f>Matematik!D23</f>
        <v>M.3.1.4.6. Biri çarpma işlemi olmak üzere iki işlem gerektiren problemleri çözer.</v>
      </c>
      <c r="E24" s="22" t="str">
        <f>Matematik!E23</f>
        <v>M.3.1.4.6. Biri çarpma işlemi olmak üzere iki işlem gerektiren problemleri çözer.</v>
      </c>
      <c r="F24" s="22" t="str">
        <f>Matematik!F23</f>
        <v>M.3.1.4.6. Biri çarpma işlemi olmak üzere iki işlem gerektiren problemleri çözer.</v>
      </c>
      <c r="G24" s="22" t="str">
        <f>Matematik!G23</f>
        <v>M.3.1.4.6. Biri çarpma işlemi olmak üzere iki işlem gerektiren problemleri çözer.</v>
      </c>
      <c r="H24" s="35" t="str">
        <f>TopluTarihGirişi!H24</f>
        <v>26/Ara/2022-30/Ara/2022</v>
      </c>
      <c r="I24" s="16" t="str">
        <f>'Hayat Bilgisi'!C23</f>
        <v>HB.3.2.7. Planlı olmanın kişisel yaşamına olan katkılarına örnekler verir.</v>
      </c>
      <c r="J24" s="16" t="e">
        <f>'Hayat Bilgisi'!#REF!</f>
        <v>#REF!</v>
      </c>
      <c r="K24" s="16" t="str">
        <f>'Hayat Bilgisi'!C25</f>
        <v>HB.3.3.2. Yiyecek ve içecekler satın alınırken bilinçli tüketici davranışları gösterir.</v>
      </c>
      <c r="L24" s="35" t="str">
        <f t="shared" si="4"/>
        <v>26/Ara/2022-30/Ara/2022</v>
      </c>
      <c r="M24" s="16" t="str">
        <f>'Fen Bilimleri'!C23</f>
        <v>F.3.4.1.3. Bireysel olarak veya gruplar hâlinde çalışırken gerekli güvenlik tedbirlerini almada sorumluluk üstlenir.</v>
      </c>
      <c r="N24" s="16" t="str">
        <f>'Fen Bilimleri'!D23</f>
        <v>F.3.4.1.3. Bireysel olarak veya gruplar hâlinde çalışırken gerekli güvenlik tedbirlerini almada sorumluluk üstlenir.</v>
      </c>
      <c r="O24" s="16" t="str">
        <f>'Fen Bilimleri'!E23</f>
        <v>F.3.4.1.3. Bireysel olarak veya gruplar hâlinde çalışırken gerekli güvenlik tedbirlerini almada sorumluluk üstlenir.</v>
      </c>
      <c r="P24" s="35" t="str">
        <f t="shared" si="0"/>
        <v>26/Ara/2022-30/Ara/2022</v>
      </c>
      <c r="Q24" s="18" t="str">
        <f>Türkçe!C23</f>
        <v xml:space="preserve">BAYRAM ARMAĞANLARI                                                        Konuşma stratejilerini uygular. </v>
      </c>
      <c r="R24" s="18" t="str">
        <f>Türkçe!D23</f>
        <v xml:space="preserve">Noktalama işaretlerine dikkat ederek okur. </v>
      </c>
      <c r="S24" s="18" t="str">
        <f>Türkçe!E23</f>
        <v>Görselden/görsellerden hareketle bilmediği kelimelerin anlamlarını tahmin eder</v>
      </c>
      <c r="T24" s="18" t="str">
        <f>Türkçe!F23</f>
        <v>Okuduğu metnin konusunu ve ana fikrini belirler.</v>
      </c>
      <c r="U24" s="18" t="str">
        <f>Türkçe!G23</f>
        <v>Görselden/görsellerden hareketle bilmediği kelimelerin anlamlarını tahmin eder. Okuduğu metinle ilgili soruları cevaplar.</v>
      </c>
      <c r="V24" s="18" t="str">
        <f>Türkçe!H23</f>
        <v>Büyük harfleri ve noktalama işaretlerini uygun yerlerde kullanır . TIRNAK İŞARETİ</v>
      </c>
      <c r="W24" s="18" t="str">
        <f>Türkçe!I23</f>
        <v>Büyük harfleri ve noktalama işaretlerini uygun yerlerde kullanır . TIRNAK İŞARETİ</v>
      </c>
      <c r="X24" s="18" t="str">
        <f>Türkçe!J23</f>
        <v>Hikâye edici metin yazar.</v>
      </c>
      <c r="Y24" s="35" t="str">
        <f t="shared" si="1"/>
        <v>26/Ara/2022-30/Ara/2022</v>
      </c>
      <c r="Z24" s="36" t="str">
        <f>Müzik!C23</f>
        <v>Mü.3.B.2. Müzikteki ses yüksekliklerini grafikle gösterir.</v>
      </c>
      <c r="AA24" s="36"/>
      <c r="AB24" s="35" t="str">
        <f t="shared" si="5"/>
        <v>26/Ara/2022-30/Ara/2022</v>
      </c>
      <c r="AC24" s="37" t="str">
        <f>'Görsel Sanatlar'!C23</f>
        <v>G.3.3.5. Sanat eseri ve sanat değeri olmayan nesneler arasındaki farkları ifade eder.</v>
      </c>
      <c r="AD24" s="37">
        <f>'Görsel Sanatlar'!D23</f>
        <v>0</v>
      </c>
      <c r="AE24" s="35" t="str">
        <f t="shared" si="6"/>
        <v>26/Ara/2022-30/Ara/2022</v>
      </c>
      <c r="AF24" s="30" t="str">
        <f>'Beden Eğitimi ve Oyun'!C22</f>
        <v>O.3.2.1.1. Seçtiği oyun ve fiziki etkinliklere düzenli olarak katılır.</v>
      </c>
      <c r="AG24" s="30" t="str">
        <f>'Beden Eğitimi ve Oyun'!D22</f>
        <v>O.3.2.1.1. Seçtiği oyun ve fiziki etkinliklere düzenli olarak katılır.</v>
      </c>
      <c r="AH24" s="30" t="str">
        <f>'Beden Eğitimi ve Oyun'!E22</f>
        <v>O.3.2.1.1. Seçtiği oyun ve fiziki etkinliklere düzenli olarak katılır.</v>
      </c>
      <c r="AI24" s="30" t="str">
        <f>'Beden Eğitimi ve Oyun'!F22</f>
        <v>O.3.2.1.1. Seçtiği oyun ve fiziki etkinliklere düzenli olarak katılır.</v>
      </c>
      <c r="AJ24" s="30" t="str">
        <f>'Beden Eğitimi ve Oyun'!G22</f>
        <v>O.3.2.1.1. Seçtiği oyun ve fiziki etkinliklere düzenli olarak katılır.</v>
      </c>
      <c r="AK24" s="35" t="str">
        <f t="shared" si="2"/>
        <v>26/Ara/2022-30/Ara/2022</v>
      </c>
      <c r="AL24" s="32" t="str">
        <f>'Serbest Etkinlikler'!C23</f>
        <v>Bildiği ninnilerin adlarını söyleme</v>
      </c>
      <c r="AM24" s="32" t="str">
        <f>'Serbest Etkinlikler'!D23</f>
        <v>Düzeyine uygun konuşmaları dinler, olay, film vb. izler.</v>
      </c>
      <c r="AN24" s="35" t="str">
        <f t="shared" si="3"/>
        <v>26/Ara/2022-30/Ara/2022</v>
      </c>
      <c r="AO24" s="81" t="str">
        <f>İNGİLİZCE!C23</f>
        <v>E3.4.S2. Students will be able to make simple suggestions.</v>
      </c>
      <c r="AP24" s="106" t="str">
        <f>İNGİLİZCE!D23</f>
        <v>E3.4.S2. Students will be able to make simple suggestions.</v>
      </c>
      <c r="AQ24" s="38"/>
      <c r="AR24" s="38"/>
      <c r="AS24" s="38"/>
    </row>
    <row r="25" spans="1:45" ht="49.5" customHeight="1">
      <c r="A25" s="110" t="s">
        <v>22</v>
      </c>
      <c r="B25" s="35" t="str">
        <f>TopluTarihGirişi!H25</f>
        <v>02/Oca/2023-06/Oca/2023</v>
      </c>
      <c r="C25" s="22" t="str">
        <f>Matematik!C24</f>
        <v>M.3.1.4.6. Biri çarpma işlemi olmak üzere iki işlem gerektiren problemleri çözer.</v>
      </c>
      <c r="D25" s="22" t="str">
        <f>Matematik!D24</f>
        <v>M.3.1.4.6. Biri çarpma işlemi olmak üzere iki işlem gerektiren problemleri çözer.</v>
      </c>
      <c r="E25" s="22" t="str">
        <f>Matematik!E24</f>
        <v>M.3.1.4.6. Biri çarpma işlemi olmak üzere iki işlem gerektiren problemleri çözer.</v>
      </c>
      <c r="F25" s="22" t="str">
        <f>Matematik!F24</f>
        <v>M.3.1.5.1. İki basamaklı doğal sayıları bir basamaklı doğal sayılara böler.</v>
      </c>
      <c r="G25" s="22" t="str">
        <f>Matematik!G24</f>
        <v>M.3.1.5.1. İki basamaklı doğal sayıları bir basamaklı doğal sayılara böler.</v>
      </c>
      <c r="H25" s="35" t="str">
        <f>TopluTarihGirişi!H25</f>
        <v>02/Oca/2023-06/Oca/2023</v>
      </c>
      <c r="I25" s="16" t="str">
        <f>'Hayat Bilgisi'!C24</f>
        <v>HB.3.3.1. Kişisel bakımını yaparken kaynakarlı verimli kullanır</v>
      </c>
      <c r="J25" s="16" t="str">
        <f>'Hayat Bilgisi'!E25</f>
        <v>HB.3.3.3. Sağlığını korumak için mevsimlere özgü yiyeceklerle beslenir.</v>
      </c>
      <c r="K25" s="16">
        <f>'Hayat Bilgisi'!J27</f>
        <v>0</v>
      </c>
      <c r="L25" s="35" t="str">
        <f t="shared" si="4"/>
        <v>02/Oca/2023-06/Oca/2023</v>
      </c>
      <c r="M25" s="16" t="str">
        <f>'Fen Bilimleri'!C24</f>
        <v>F.3.4.2.1. Çevresindeki maddeleri, hâllerine göre sınıflandırır.</v>
      </c>
      <c r="N25" s="16" t="str">
        <f>'Fen Bilimleri'!D24</f>
        <v>F.3.4.2.1. Çevresindeki maddeleri, hâllerine göre sınıflandırır.</v>
      </c>
      <c r="O25" s="16" t="str">
        <f>'Fen Bilimleri'!E24</f>
        <v>F.3.4.2.1. Çevresindeki maddeleri, hâllerine göre sınıflandırır.</v>
      </c>
      <c r="P25" s="35" t="str">
        <f t="shared" si="0"/>
        <v>02/Oca/2023-06/Oca/2023</v>
      </c>
      <c r="Q25" s="18" t="str">
        <f>Türkçe!C24</f>
        <v>YURT TÜRKÜSÜ                                                                                Sınıf içindeki konuşmalara katılır.</v>
      </c>
      <c r="R25" s="18" t="str">
        <f>Türkçe!D24</f>
        <v>Görsellerden hareketle dinleyeceği/izleyeceği metnin konusunu tahmin eder.</v>
      </c>
      <c r="S25" s="18" t="str">
        <f>Türkçe!E24</f>
        <v>Görselden/görsellerden hareketle bilmediği kelimelerin anlamlarını tahmin eder</v>
      </c>
      <c r="T25" s="18" t="str">
        <f>Türkçe!F24</f>
        <v>Noktalama işaretlerine dikkat ederek okur.Okuma stratejilerini uygular.</v>
      </c>
      <c r="U25" s="18" t="str">
        <f>Türkçe!G24</f>
        <v xml:space="preserve">Kelimelerin zıt anlamlılarını bulur. </v>
      </c>
      <c r="V25" s="18" t="str">
        <f>Türkçe!H24</f>
        <v>Okuduğu metnin konusunu ve ana fikrini belirler</v>
      </c>
      <c r="W25" s="18" t="str">
        <f>Türkçe!I24</f>
        <v>Dinledikleriyle/izledikleriyle ilgili görüşlerini ifade eder</v>
      </c>
      <c r="X25" s="18" t="str">
        <f>Türkçe!J24</f>
        <v>Harflerin yapısal özelliklerine uygun kelime ve cümleler yazar.</v>
      </c>
      <c r="Y25" s="35" t="str">
        <f t="shared" si="1"/>
        <v>02/Oca/2023-06/Oca/2023</v>
      </c>
      <c r="Z25" s="36" t="str">
        <f>Müzik!C24</f>
        <v>Mü.3.B.2. Müzikteki ses yüksekliklerini grafikle gösterir.</v>
      </c>
      <c r="AA25" s="36"/>
      <c r="AB25" s="35" t="str">
        <f t="shared" si="5"/>
        <v>02/Oca/2023-06/Oca/2023</v>
      </c>
      <c r="AC25" s="37" t="str">
        <f>'Görsel Sanatlar'!C24</f>
        <v>G.3.3.6. Sanat eserinin bir değere sahip olduğunu farkeder/kavrar.</v>
      </c>
      <c r="AD25" s="37">
        <f>'Görsel Sanatlar'!D24</f>
        <v>0</v>
      </c>
      <c r="AE25" s="35" t="str">
        <f t="shared" si="6"/>
        <v>02/Oca/2023-06/Oca/2023</v>
      </c>
      <c r="AF25" s="30" t="str">
        <f>'Beden Eğitimi ve Oyun'!C23</f>
        <v>O.3.2.1.2. Fiziksel uygunluğunu destekleyici oyun ve fiziki etkinliklere düzenli olarak katılır</v>
      </c>
      <c r="AG25" s="30" t="str">
        <f>'Beden Eğitimi ve Oyun'!D23</f>
        <v>O.3.2.1.2. Fiziksel uygunluğunu destekleyici oyun ve fiziki etkinliklere düzenli olarak katılır</v>
      </c>
      <c r="AH25" s="30" t="str">
        <f>'Beden Eğitimi ve Oyun'!E23</f>
        <v>O.3.2.1.2. Fiziksel uygunluğunu destekleyici oyun ve fiziki etkinliklere düzenli olarak katılır</v>
      </c>
      <c r="AI25" s="30" t="str">
        <f>'Beden Eğitimi ve Oyun'!F23</f>
        <v>O.3.2.1.2. Fiziksel uygunluğunu destekleyici oyun ve fiziki etkinliklere düzenli olarak katılır</v>
      </c>
      <c r="AJ25" s="30" t="str">
        <f>'Beden Eğitimi ve Oyun'!G23</f>
        <v>O.3.2.1.2. Fiziksel uygunluğunu destekleyici oyun ve fiziki etkinliklere düzenli olarak katılır</v>
      </c>
      <c r="AK25" s="35" t="str">
        <f t="shared" si="2"/>
        <v>02/Oca/2023-06/Oca/2023</v>
      </c>
      <c r="AL25" s="32" t="str">
        <f>'Serbest Etkinlikler'!C24</f>
        <v>Sesli ve sessiz okuma çalışması yapar.</v>
      </c>
      <c r="AM25" s="32" t="str">
        <f>'Serbest Etkinlikler'!D24</f>
        <v>Birlikte çalışabilme, el becerilerini geliştirebilmek</v>
      </c>
      <c r="AN25" s="35" t="str">
        <f t="shared" si="3"/>
        <v>02/Oca/2023-06/Oca/2023</v>
      </c>
      <c r="AO25" s="81" t="str">
        <f>İNGİLİZCE!C24</f>
        <v>E3.5.L1. Students will be able to recognize the names of toys.</v>
      </c>
      <c r="AP25" s="106" t="str">
        <f>İNGİLİZCE!D24</f>
        <v>E3.5.L1. Students will be able to recognize the names of toys.</v>
      </c>
      <c r="AQ25" s="38"/>
      <c r="AR25" s="38"/>
      <c r="AS25" s="38"/>
    </row>
    <row r="26" spans="1:45" ht="43.5" customHeight="1">
      <c r="A26" s="110" t="s">
        <v>23</v>
      </c>
      <c r="B26" s="35" t="str">
        <f>TopluTarihGirişi!H26</f>
        <v>09/Oca/2023-13/Oca/2023</v>
      </c>
      <c r="C26" s="22" t="str">
        <f>Matematik!C25</f>
        <v>M.3.1.5.1. İki basamaklı doğal sayıları bir basamaklı doğal sayılara böler.</v>
      </c>
      <c r="D26" s="22" t="str">
        <f>Matematik!D25</f>
        <v>M.3.1.5.1. İki basamaklı doğal sayıları bir basamaklı doğal sayılara böler.</v>
      </c>
      <c r="E26" s="22" t="str">
        <f>Matematik!E25</f>
        <v>M.3.1.5.3. Bölme işleminde bölünen, bölen, bölüm ve kalan arasındaki ilişkiyi fark eder.</v>
      </c>
      <c r="F26" s="22" t="str">
        <f>Matematik!F25</f>
        <v>M.3.1.5.3. Bölme işleminde bölünen, bölen, bölüm ve kalan arasındaki ilişkiyi fark eder.</v>
      </c>
      <c r="G26" s="22" t="str">
        <f>Matematik!G25</f>
        <v>M.3.1.5.3. Bölme işleminde bölünen, bölen, bölüm ve kalan arasındaki ilişkiyi fark eder.</v>
      </c>
      <c r="H26" s="35" t="str">
        <f>TopluTarihGirişi!H26</f>
        <v>09/Oca/2023-13/Oca/2023</v>
      </c>
      <c r="I26" s="16" t="e">
        <f>'Hayat Bilgisi'!#REF!</f>
        <v>#REF!</v>
      </c>
      <c r="J26" s="16" t="str">
        <f>'Hayat Bilgisi'!C27</f>
        <v>HB.3.3.5. Kendisinin ve toplumun sağlığını korumak için ortak kullanım alanlarında temizlik ve hijyen kurallarına uyar.</v>
      </c>
      <c r="K26" s="16" t="e">
        <f>'Hayat Bilgisi'!#REF!</f>
        <v>#REF!</v>
      </c>
      <c r="L26" s="35" t="str">
        <f t="shared" si="4"/>
        <v>09/Oca/2023-13/Oca/2023</v>
      </c>
      <c r="M26" s="16" t="str">
        <f>'Fen Bilimleri'!C25</f>
        <v>F.3.4.2.1. Çevresindeki maddeleri, hâllerine göre sınıflandırır.</v>
      </c>
      <c r="N26" s="16" t="str">
        <f>'Fen Bilimleri'!D25</f>
        <v>F.3.4.2.1. Çevresindeki maddeleri, hâllerine göre sınıflandırır.</v>
      </c>
      <c r="O26" s="16" t="str">
        <f>'Fen Bilimleri'!E25</f>
        <v>F.3.4.2.1. Çevresindeki maddeleri, hâllerine göre sınıflandırır.</v>
      </c>
      <c r="P26" s="35" t="str">
        <f t="shared" si="0"/>
        <v>09/Oca/2023-13/Oca/2023</v>
      </c>
      <c r="Q26" s="18" t="str">
        <f>Türkçe!C25</f>
        <v>HOCADAN MEKTUP VAR                                                          Konuşma stratejilerini uygular.</v>
      </c>
      <c r="R26" s="18" t="str">
        <f>Türkçe!D25</f>
        <v>Okuduklarını ana hatlarıyla anlatır.</v>
      </c>
      <c r="S26" s="18" t="str">
        <f>Türkçe!E25</f>
        <v>Okuduğu metnin konusunu ve ana fikrini belirler.</v>
      </c>
      <c r="T26" s="18" t="str">
        <f>Türkçe!F25</f>
        <v>Okuduğu metinle ilgili soruları cevaplar.</v>
      </c>
      <c r="U26" s="18" t="str">
        <f>Türkçe!G25</f>
        <v>Kelimelerin eş ve zıt anlamlılarını bulur.</v>
      </c>
      <c r="V26" s="18" t="str">
        <f>Türkçe!H25</f>
        <v>Büyük harfleri ve noktalama işaretlerini uygun yerlerde kullanır</v>
      </c>
      <c r="W26" s="18" t="str">
        <f>Türkçe!I25</f>
        <v>Harfleri yapısal özelliklerine uygun yazar.</v>
      </c>
      <c r="X26" s="18" t="str">
        <f>Türkçe!J25</f>
        <v>Formları yönergelere uygun doldurur.</v>
      </c>
      <c r="Y26" s="35" t="str">
        <f t="shared" si="1"/>
        <v>09/Oca/2023-13/Oca/2023</v>
      </c>
      <c r="Z26" s="36" t="str">
        <f>Müzik!C25</f>
        <v>Mü.3.B.2. Müzikteki ses yüksekliklerini grafikle gösterir.</v>
      </c>
      <c r="AA26" s="36"/>
      <c r="AB26" s="35" t="str">
        <f t="shared" si="5"/>
        <v>09/Oca/2023-13/Oca/2023</v>
      </c>
      <c r="AC26" s="37" t="str">
        <f>'Görsel Sanatlar'!C25</f>
        <v>G.3.3.7. Sanat alanındaki etik kuralları açıklar.</v>
      </c>
      <c r="AD26" s="37">
        <f>'Görsel Sanatlar'!D25</f>
        <v>0</v>
      </c>
      <c r="AE26" s="35" t="str">
        <f t="shared" si="6"/>
        <v>09/Oca/2023-13/Oca/2023</v>
      </c>
      <c r="AF26" s="30" t="str">
        <f>'Beden Eğitimi ve Oyun'!C24</f>
        <v>O.3.2.2.1. Sağlıkla ilgili fiziksel uygunluğu geliştiren ilkeleri açıklar.</v>
      </c>
      <c r="AG26" s="30" t="str">
        <f>'Beden Eğitimi ve Oyun'!D24</f>
        <v>O.3.2.2.1. Sağlıkla ilgili fiziksel uygunluğu geliştiren ilkeleri açıklar.</v>
      </c>
      <c r="AH26" s="30" t="str">
        <f>'Beden Eğitimi ve Oyun'!E24</f>
        <v>O.3.2.2.1. Sağlıkla ilgili fiziksel uygunluğu geliştiren ilkeleri açıklar.</v>
      </c>
      <c r="AI26" s="30" t="str">
        <f>'Beden Eğitimi ve Oyun'!F24</f>
        <v>O.3.2.2.1. Sağlıkla ilgili fiziksel uygunluğu geliştiren ilkeleri açıklar.</v>
      </c>
      <c r="AJ26" s="30" t="str">
        <f>'Beden Eğitimi ve Oyun'!G24</f>
        <v>O.3.2.2.1. Sağlıkla ilgili fiziksel uygunluğu geliştiren ilkeleri açıklar.</v>
      </c>
      <c r="AK26" s="35" t="str">
        <f t="shared" si="2"/>
        <v>09/Oca/2023-13/Oca/2023</v>
      </c>
      <c r="AL26" s="32" t="str">
        <f>'Serbest Etkinlikler'!C25</f>
        <v>Basit hareketler içeren oyunlar oynar.</v>
      </c>
      <c r="AM26" s="32" t="str">
        <f>'Serbest Etkinlikler'!D25</f>
        <v>Yakın çevresi ile ilgili gözlemlerine düşüncelerini katarak iki boyutlu çalışmaları aktarabilme.</v>
      </c>
      <c r="AN26" s="35" t="str">
        <f t="shared" si="3"/>
        <v>09/Oca/2023-13/Oca/2023</v>
      </c>
      <c r="AO26" s="81" t="str">
        <f>İNGİLİZCE!C25</f>
        <v>E3.5.L2. Students will be able to follow short and simple dialogues about possessions.</v>
      </c>
      <c r="AP26" s="106" t="str">
        <f>İNGİLİZCE!D25</f>
        <v>E3.5.L2. Students will be able to follow short and simple dialogues about possessions.</v>
      </c>
      <c r="AQ26" s="38"/>
      <c r="AR26" s="38"/>
      <c r="AS26" s="38"/>
    </row>
    <row r="27" spans="1:45" ht="57.75" customHeight="1">
      <c r="A27" s="110" t="s">
        <v>24</v>
      </c>
      <c r="B27" s="35" t="str">
        <f>TopluTarihGirişi!H27</f>
        <v>16/Oca/2023-20/Oca/2023</v>
      </c>
      <c r="C27" s="22" t="str">
        <f>Matematik!C26</f>
        <v>M.3.1.5.3. Bölme işleminde bölünen, bölen, bölüm ve kalan arasındaki ilişkiyi fark eder.</v>
      </c>
      <c r="D27" s="22" t="str">
        <f>Matematik!D26</f>
        <v>M.3.1.5.3. Bölme işleminde bölünen, bölen, bölüm ve kalan arasındaki ilişkiyi fark eder.</v>
      </c>
      <c r="E27" s="22" t="str">
        <f>Matematik!E26</f>
        <v>M.3.1.5.4. Biri bölme olacak  şekilde iki işlem gerektiren problemleri çözer.</v>
      </c>
      <c r="F27" s="22" t="str">
        <f>Matematik!F26</f>
        <v>M.3.1.5.4. Biri bölme olacak  şekilde iki işlem gerektiren problemleri çözer.</v>
      </c>
      <c r="G27" s="22" t="str">
        <f>Matematik!G26</f>
        <v>M.3.1.5.4. Biri bölme olacak  şekilde iki işlem gerektiren problemleri çözer. KARNELER DAĞITILSIN ARTIK!</v>
      </c>
      <c r="H27" s="35" t="str">
        <f>TopluTarihGirişi!H27</f>
        <v>16/Oca/2023-20/Oca/2023</v>
      </c>
      <c r="I27" s="16" t="str">
        <f>'Hayat Bilgisi'!C26</f>
        <v>HB.3.3.3. Sağlığını korumak için mevsimlere özgü yiyeceklerle beslenir.</v>
      </c>
      <c r="J27" s="16" t="str">
        <f>'Hayat Bilgisi'!D26</f>
        <v>HB.3.3.4. Sağlığını korumak için yeterli ve dengeli beslenir.</v>
      </c>
      <c r="K27" s="16" t="str">
        <f>'Hayat Bilgisi'!E26</f>
        <v>HB.3.3.4. Sağlığını korumak için yeterli ve dengeli beslenir.</v>
      </c>
      <c r="L27" s="35" t="str">
        <f t="shared" si="4"/>
        <v>16/Oca/2023-20/Oca/2023</v>
      </c>
      <c r="M27" s="16" t="str">
        <f>'Fen Bilimleri'!C26</f>
        <v>F.3.4.2.1. Çevresindeki maddeleri, hâllerine göre sınıflandırır.</v>
      </c>
      <c r="N27" s="16" t="str">
        <f>'Fen Bilimleri'!D26</f>
        <v>F.3.4.2.1. Çevresindeki maddeleri, hâllerine göre sınıflandırır.</v>
      </c>
      <c r="O27" s="16" t="str">
        <f>'Fen Bilimleri'!E26</f>
        <v>F.3.4.2.1. Çevresindeki maddeleri, hâllerine göre sınıflandırır.</v>
      </c>
      <c r="P27" s="35" t="str">
        <f t="shared" si="0"/>
        <v>16/Oca/2023-20/Oca/2023</v>
      </c>
      <c r="Q27" s="18" t="str">
        <f>Türkçe!C26</f>
        <v>BENİMLE YAŞIT DEDEM                                                       Dinleme stratejilerini uygular.</v>
      </c>
      <c r="R27" s="18" t="str">
        <f>Türkçe!D26</f>
        <v>Görselden/görsellerden hareketle dinleyeceği/izleyeceği metnin konusunu tahmin eder.</v>
      </c>
      <c r="S27" s="18" t="str">
        <f>Türkçe!E26</f>
        <v>Dinlediklerinde/izlediklerinde geçen, bilmediği kelimelerin anlamını tahmin eder.</v>
      </c>
      <c r="T27" s="18" t="str">
        <f>Türkçe!F26</f>
        <v>Dinlediklerine/izlediklerine yönelik sorulara cevap verir</v>
      </c>
      <c r="U27" s="18" t="str">
        <f>Türkçe!G26</f>
        <v>Dinlediklerinin/izlediklerinin konusunu ve ana fikrini belirler.</v>
      </c>
      <c r="V27" s="18" t="str">
        <f>Türkçe!H26</f>
        <v>Büyük harfleri ve noktalama işaretlerini uygun yerlerde kullanır. KESME İŞARETİ</v>
      </c>
      <c r="W27" s="18" t="str">
        <f>Türkçe!I26</f>
        <v>Büyük harfleri ve noktalama işaretlerini uygun yerlerde kullanır. KESME İŞARETİ</v>
      </c>
      <c r="X27" s="18" t="str">
        <f>Türkçe!J26</f>
        <v>Harflerin yapısal özelliklerine uygun kısa metinler yazar.</v>
      </c>
      <c r="Y27" s="35" t="str">
        <f t="shared" si="1"/>
        <v>16/Oca/2023-20/Oca/2023</v>
      </c>
      <c r="Z27" s="36" t="str">
        <f>Müzik!C26</f>
        <v>Mü.3.B.4. Müzikleri uygun hız ve gürlükte seslendirir.</v>
      </c>
      <c r="AA27" s="36"/>
      <c r="AB27" s="35" t="str">
        <f>Y27</f>
        <v>16/Oca/2023-20/Oca/2023</v>
      </c>
      <c r="AC27" s="37" t="str">
        <f>'Görsel Sanatlar'!C26</f>
        <v>G.3.1.1. Görsel sanat çalışmasını oluştururken uygulama basamaklarını kullanır.</v>
      </c>
      <c r="AD27" s="37">
        <f>'Görsel Sanatlar'!D26</f>
        <v>0</v>
      </c>
      <c r="AE27" s="35" t="str">
        <f>AB27</f>
        <v>16/Oca/2023-20/Oca/2023</v>
      </c>
      <c r="AF27" s="30" t="str">
        <f>'Beden Eğitimi ve Oyun'!C25</f>
        <v>O.3.2.2.2. Oyun ve fiziki etkinlikler öncesinde, sırasında ve sonrasında beslenmenin nasıl olması gerektiğini açıklar.</v>
      </c>
      <c r="AG27" s="30" t="str">
        <f>'Beden Eğitimi ve Oyun'!D25</f>
        <v>O.3.2.2.2. Oyun ve fiziki etkinlikler öncesinde, sırasında ve sonrasında beslenmenin nasıl olması gerektiğini açıklar.</v>
      </c>
      <c r="AH27" s="30" t="str">
        <f>'Beden Eğitimi ve Oyun'!E25</f>
        <v>O.3.2.2.2. Oyun ve fiziki etkinlikler öncesinde, sırasında ve sonrasında beslenmenin nasıl olması gerektiğini açıklar.</v>
      </c>
      <c r="AI27" s="30" t="str">
        <f>'Beden Eğitimi ve Oyun'!F25</f>
        <v>O.3.2.2.2. Oyun ve fiziki etkinlikler öncesinde, sırasında ve sonrasında beslenmenin nasıl olması gerektiğini açıklar.</v>
      </c>
      <c r="AJ27" s="30" t="str">
        <f>'Beden Eğitimi ve Oyun'!G25</f>
        <v>O.3.2.2.2. Oyun ve fiziki etkinlikler öncesinde, sırasında ve sonrasında beslenmenin nasıl olması gerektiğini açıklar.</v>
      </c>
      <c r="AK27" s="35" t="str">
        <f t="shared" si="2"/>
        <v>16/Oca/2023-20/Oca/2023</v>
      </c>
      <c r="AL27" s="32" t="str">
        <f>'Serbest Etkinlikler'!C26</f>
        <v>Sayışma söyler.</v>
      </c>
      <c r="AM27" s="32" t="str">
        <f>'Serbest Etkinlikler'!D26</f>
        <v>Seviyesine uygun harf bulmacaları çözerek sözcük dağarcığını geliştirir.</v>
      </c>
      <c r="AN27" s="35" t="str">
        <f t="shared" si="3"/>
        <v>16/Oca/2023-20/Oca/2023</v>
      </c>
      <c r="AO27" s="81" t="str">
        <f>İNGİLİZCE!C26</f>
        <v>E3.5.S1. Students will be able to talk about the quantity of things.</v>
      </c>
      <c r="AP27" s="106" t="str">
        <f>İNGİLİZCE!D26</f>
        <v>E3.5.S2. Students will be able to tell the colors and quantity of the toys they have.</v>
      </c>
      <c r="AQ27" s="38"/>
      <c r="AR27" s="38"/>
      <c r="AS27" s="38"/>
    </row>
    <row r="28" spans="1:45" ht="57.75" customHeight="1">
      <c r="A28" s="110" t="s">
        <v>25</v>
      </c>
      <c r="B28" s="35" t="str">
        <f>TopluTarihGirişi!H28</f>
        <v>06/Şub/2023-10/Şub/2023</v>
      </c>
      <c r="C28" s="22" t="str">
        <f>Matematik!C27</f>
        <v>M.3.1.6.1. Bütün, yarım ve çeyrek modellerinin kesir gösterimlerini kullanır.</v>
      </c>
      <c r="D28" s="22" t="str">
        <f>Matematik!D27</f>
        <v>M.3.1.6.1. Bütün, yarım ve çeyrek modellerinin kesir gösterimlerini kullanır.</v>
      </c>
      <c r="E28" s="22" t="str">
        <f>Matematik!E27</f>
        <v>M.3.1.6.2. Bir bütünü eş parçalara ayırarak eş parçalardan her birinin birim kesir olduğunu belirtir.</v>
      </c>
      <c r="F28" s="22" t="str">
        <f>Matematik!F27</f>
        <v>M.3.1.6.2. Bir bütünü eş parçalara ayırarak eş parçalardan her birinin birim kesir olduğunu belirtir.</v>
      </c>
      <c r="G28" s="22" t="str">
        <f>Matematik!G27</f>
        <v xml:space="preserve">M.3.1.6.3. Pay ve payda arasındaki ilişkiyi açıklar.                 </v>
      </c>
      <c r="H28" s="35" t="str">
        <f>TopluTarihGirişi!H28</f>
        <v>06/Şub/2023-10/Şub/2023</v>
      </c>
      <c r="I28" s="16" t="e">
        <f>'Hayat Bilgisi'!#REF!</f>
        <v>#REF!</v>
      </c>
      <c r="J28" s="16" t="str">
        <f>'Hayat Bilgisi'!C28</f>
        <v>HB.3.4.1. Trafik işaretleri ve işaret levhalarını tanıtır.</v>
      </c>
      <c r="K28" s="16" t="str">
        <f>'Hayat Bilgisi'!E27</f>
        <v>HB.3.3.5. Kendisinin ve toplumun sağlığını korumak için ortak kullanım alanlarında temizlik ve hijyen kurallarına uyar.</v>
      </c>
      <c r="L28" s="35" t="str">
        <f t="shared" si="4"/>
        <v>06/Şub/2023-10/Şub/2023</v>
      </c>
      <c r="M28" s="16" t="str">
        <f>'Fen Bilimleri'!C27</f>
        <v>F.3.5.1.1. Gözlemleri sonucunda görme olayının gerçekleşebilmesi için ışığın gerekli olduğu sonucunu çıkarır.</v>
      </c>
      <c r="N28" s="16" t="str">
        <f>'Fen Bilimleri'!D27</f>
        <v>F.3.5.2.1. Çevresindeki ışık kaynaklarını doğal ve yapay ışık kaynakları şeklinde sınıflandırır.</v>
      </c>
      <c r="O28" s="16" t="str">
        <f>'Fen Bilimleri'!E27</f>
        <v>F.3.5.2.1. Çevresindeki ışık kaynaklarını doğal ve yapay ışık kaynakları şeklinde sınıflandırır.                           KARNELER DAĞITILSIN ARTIK!</v>
      </c>
      <c r="P28" s="35" t="str">
        <f t="shared" si="0"/>
        <v>06/Şub/2023-10/Şub/2023</v>
      </c>
      <c r="Q28" s="18" t="str">
        <f>Türkçe!C27</f>
        <v xml:space="preserve">HALK OYUNLARI (SERBEST OKUMA METNİ)                          Noktalama işaretlerine dikkat ederek okur. </v>
      </c>
      <c r="R28" s="18" t="str">
        <f>Türkçe!D27</f>
        <v>Noktalama işaretlerine dikkat ederek okur.</v>
      </c>
      <c r="S28" s="18" t="str">
        <f>Türkçe!E27</f>
        <v>Görselden/görsellerden hareketle bilmediği kelimelerin anlamlarını tahmin eder</v>
      </c>
      <c r="T28" s="18" t="str">
        <f>Türkçe!F27</f>
        <v>Okuduğu metinle ilgili soruları cevaplar.</v>
      </c>
      <c r="U28" s="18" t="str">
        <f>Türkçe!G27</f>
        <v>Okuduğu metnin konusunu ve ana fikrini belirler.</v>
      </c>
      <c r="V28" s="18" t="str">
        <f>Türkçe!H27</f>
        <v>Harfleri yapısal özelliklerine uygun yazar.</v>
      </c>
      <c r="W28" s="18" t="str">
        <f>Türkçe!I27</f>
        <v>Hikâye edici metin yazar</v>
      </c>
      <c r="X28" s="18" t="str">
        <f>Türkçe!J27</f>
        <v>TEMA SONU DEĞERLENDİRME</v>
      </c>
      <c r="Y28" s="35" t="str">
        <f t="shared" si="1"/>
        <v>06/Şub/2023-10/Şub/2023</v>
      </c>
      <c r="Z28" s="36" t="str">
        <f>Müzik!C27</f>
        <v>Mü.3.B.4. Müzikleri uygun hız ve gürlükte seslendirir.                                  YARI YIL TATİLİ</v>
      </c>
      <c r="AA28" s="36"/>
      <c r="AB28" s="35" t="str">
        <f t="shared" ref="AB28:AB29" si="7">Y28</f>
        <v>06/Şub/2023-10/Şub/2023</v>
      </c>
      <c r="AC28" s="37" t="str">
        <f>'Görsel Sanatlar'!C27</f>
        <v>G.3.1.2. Görsel sanat çalışmasını oluştururken ifadeci yaklaşımı kullanır</v>
      </c>
      <c r="AD28" s="37">
        <f>'Görsel Sanatlar'!D27</f>
        <v>0</v>
      </c>
      <c r="AE28" s="35" t="str">
        <f t="shared" ref="AE28:AE29" si="8">AB28</f>
        <v>06/Şub/2023-10/Şub/2023</v>
      </c>
      <c r="AF28" s="30" t="str">
        <f>'Beden Eğitimi ve Oyun'!C26</f>
        <v>O.3.2.2.3. Oyun ve fiziki etkinliklerde dikkat edilmesi gereken hijyen ilkelerini nedenleriyle açıklar</v>
      </c>
      <c r="AG28" s="30" t="str">
        <f>'Beden Eğitimi ve Oyun'!D26</f>
        <v>O.3.2.2.3. Oyun ve fiziki etkinliklerde dikkat edilmesi gereken hijyen ilkelerini nedenleriyle açıklar</v>
      </c>
      <c r="AH28" s="30" t="str">
        <f>'Beden Eğitimi ve Oyun'!E26</f>
        <v>O.3.2.2.3. Oyun ve fiziki etkinliklerde dikkat edilmesi gereken hijyen ilkelerini nedenleriyle açıklar</v>
      </c>
      <c r="AI28" s="30" t="str">
        <f>'Beden Eğitimi ve Oyun'!F26</f>
        <v>O.3.2.2.3. Oyun ve fiziki etkinliklerde dikkat edilmesi gereken hijyen ilkelerini nedenleriyle açıklar</v>
      </c>
      <c r="AJ28" s="30" t="str">
        <f>'Beden Eğitimi ve Oyun'!G26</f>
        <v>O.3.2.2.3. Oyun ve fiziki etkinliklerde dikkat edilmesi gereken hijyen ilkelerini nedenleriyle açıklar</v>
      </c>
      <c r="AK28" s="35" t="str">
        <f t="shared" si="2"/>
        <v>06/Şub/2023-10/Şub/2023</v>
      </c>
      <c r="AL28" s="32" t="str">
        <f>'Serbest Etkinlikler'!C27</f>
        <v>Boş zamanlarını eğitici oyunlar oynayarak değerlendirir.</v>
      </c>
      <c r="AM28" s="32" t="str">
        <f>'Serbest Etkinlikler'!D27</f>
        <v>Sesli ve sessiz okuma çalışması yapar.</v>
      </c>
      <c r="AN28" s="35" t="str">
        <f t="shared" si="3"/>
        <v>06/Şub/2023-10/Şub/2023</v>
      </c>
      <c r="AO28" s="81" t="str">
        <f>İNGİLİZCE!C27</f>
        <v>E3.6.L1. Students will be able to recognize the characteristics of shapes.</v>
      </c>
      <c r="AP28" s="106" t="str">
        <f>İNGİLİZCE!D27</f>
        <v>E3.6.L2. Students will be able to recognize the names of the parts of a house.</v>
      </c>
      <c r="AQ28" s="38"/>
      <c r="AR28" s="38"/>
      <c r="AS28" s="38"/>
    </row>
    <row r="29" spans="1:45" ht="57.75" customHeight="1">
      <c r="A29" s="110" t="s">
        <v>26</v>
      </c>
      <c r="B29" s="111" t="str">
        <f>TopluTarihGirişi!H29</f>
        <v>13/Şub/2023-17/Şub/2023</v>
      </c>
      <c r="C29" s="22" t="str">
        <f>Matematik!C28</f>
        <v>M.3.1.6.3. Pay ve payda arasındaki ilişkiyi açıklar.                                                      II. DÖNEM BAŞLADI.</v>
      </c>
      <c r="D29" s="22" t="str">
        <f>Matematik!D28</f>
        <v>M.3.1.6.4. Paydası 10 ve 100 olan kesirlerin birim kesirlerini gösterir.</v>
      </c>
      <c r="E29" s="22" t="str">
        <f>Matematik!E28</f>
        <v>M.3.1.6.4. Paydası 10 ve 100 olan kesirlerin birim kesirlerini gösterir.</v>
      </c>
      <c r="F29" s="22" t="str">
        <f>Matematik!F28</f>
        <v>M.3.1.6.4. Paydası 10 ve 100 olan kesirlerin birim kesirlerini gösterir.</v>
      </c>
      <c r="G29" s="22" t="str">
        <f>Matematik!G28</f>
        <v>M.3.1.6.4. Paydası 10 ve 100 olan kesirlerin birim kesirlerini gösterir.</v>
      </c>
      <c r="H29" s="35" t="str">
        <f>TopluTarihGirişi!H29</f>
        <v>13/Şub/2023-17/Şub/2023</v>
      </c>
      <c r="I29" s="16" t="e">
        <f>'Hayat Bilgisi'!#REF!</f>
        <v>#REF!</v>
      </c>
      <c r="J29" s="16" t="str">
        <f>'Hayat Bilgisi'!E29</f>
        <v>HB.3.4.3. Yakın çevresinde meydana gelebilecek kazaları önlemek için alınması gereken tedbirleri açıklar.</v>
      </c>
      <c r="K29" s="16">
        <f>'Hayat Bilgisi'!K24</f>
        <v>0</v>
      </c>
      <c r="L29" s="35" t="str">
        <f t="shared" si="4"/>
        <v>13/Şub/2023-17/Şub/2023</v>
      </c>
      <c r="M29" s="16" t="str">
        <f>'Fen Bilimleri'!C28</f>
        <v>F.3.5.3.1. Her sesin bir kaynağı olduğu ve sesin her yöne yayıldığı sonucunu çıkarır.                                                   II. DÖNEM BAŞLADI.</v>
      </c>
      <c r="N29" s="16" t="str">
        <f>'Fen Bilimleri'!D28</f>
        <v>F.3.5.3.1. Her sesin bir kaynağı olduğu ve sesin her yöne yayıldığı sonucunu çıkarır.</v>
      </c>
      <c r="O29" s="16" t="str">
        <f>'Fen Bilimleri'!E28</f>
        <v>F.3.5.3.2. İşitme duyusunu kullanarak ses kaynağının yaklaşıp uzaklaşması ve ses kaynağının yeri hakkındaçıkarımlarda bulunur.</v>
      </c>
      <c r="P29" s="35" t="str">
        <f t="shared" si="0"/>
        <v>13/Şub/2023-17/Şub/2023</v>
      </c>
      <c r="Q29" s="18" t="str">
        <f>Türkçe!C28</f>
        <v xml:space="preserve">DENİZ KIZI                                                                                Noktalama işaretlerine dikkat ederek okur. </v>
      </c>
      <c r="R29" s="18" t="str">
        <f>Türkçe!D28</f>
        <v>Görselden/görsellerden hareketle bilmediği kelimelerin anlamlarını tahmin eder</v>
      </c>
      <c r="S29" s="18" t="str">
        <f>Türkçe!E28</f>
        <v>Okuduğu metinle ilgili soruları cevaplar.</v>
      </c>
      <c r="T29" s="18" t="str">
        <f>Türkçe!F28</f>
        <v>Sınıf içindeki tartışma ve konuşmalara katılır.</v>
      </c>
      <c r="U29" s="18" t="str">
        <f>Türkçe!G28</f>
        <v>Belirlediği bir konu hakkında fikirlerini yazar ve yazdıklarını paylaşır.</v>
      </c>
      <c r="V29" s="18" t="str">
        <f>Türkçe!H28</f>
        <v>Büyük harfleri ve noktalama işaretlerini uygun yerlerde kullanır. KONUŞMA ÇİZGİSİ</v>
      </c>
      <c r="W29" s="18" t="str">
        <f>Türkçe!I28</f>
        <v>Büyük harfleri ve noktalama işaretlerini uygun yerlerde kullanır. KONUŞMA ÇİZGİSİ</v>
      </c>
      <c r="X29" s="18" t="str">
        <f>Türkçe!J28</f>
        <v>Harflerin yapısal özelliklerine uygun kısa metinler yazar.</v>
      </c>
      <c r="Y29" s="35" t="str">
        <f t="shared" si="1"/>
        <v>13/Şub/2023-17/Şub/2023</v>
      </c>
      <c r="Z29" s="36" t="str">
        <f>Müzik!C28</f>
        <v>Mü.3.B.6. Notalar ile renkleri eşleştirir.</v>
      </c>
      <c r="AA29" s="36"/>
      <c r="AB29" s="35" t="str">
        <f t="shared" si="7"/>
        <v>13/Şub/2023-17/Şub/2023</v>
      </c>
      <c r="AC29" s="37" t="str">
        <f>'Görsel Sanatlar'!C28</f>
        <v>G.3.1.3. Görsel sanat çalışmasını yaparken güncel kaynaklara dayalı fikirler geliştirir.</v>
      </c>
      <c r="AD29" s="37">
        <f>'Görsel Sanatlar'!D28</f>
        <v>0</v>
      </c>
      <c r="AE29" s="35" t="str">
        <f t="shared" si="8"/>
        <v>13/Şub/2023-17/Şub/2023</v>
      </c>
      <c r="AF29" s="30" t="str">
        <f>'Beden Eğitimi ve Oyun'!C27</f>
        <v>O.3.2.2.4. Oyun ve fiziki etkinliklerde uygun kıyafet kullanmanın önemini açıklar.</v>
      </c>
      <c r="AG29" s="30" t="str">
        <f>'Beden Eğitimi ve Oyun'!D27</f>
        <v>O.3.2.2.4. Oyun ve fiziki etkinliklerde uygun kıyafet kullanmanın önemini açıklar.</v>
      </c>
      <c r="AH29" s="30" t="str">
        <f>'Beden Eğitimi ve Oyun'!E27</f>
        <v>O.3.2.2.4. Oyun ve fiziki etkinliklerde uygun kıyafet kullanmanın önemini açıklar.</v>
      </c>
      <c r="AI29" s="30" t="str">
        <f>'Beden Eğitimi ve Oyun'!F27</f>
        <v>O.3.2.2.4. Oyun ve fiziki etkinliklerde uygun kıyafet kullanmanın önemini açıklar.</v>
      </c>
      <c r="AJ29" s="30" t="str">
        <f>'Beden Eğitimi ve Oyun'!G27</f>
        <v>O.3.2.2.4. Oyun ve fiziki etkinliklerde uygun kıyafet kullanmanın önemini açıklar.</v>
      </c>
      <c r="AK29" s="35" t="str">
        <f t="shared" si="2"/>
        <v>13/Şub/2023-17/Şub/2023</v>
      </c>
      <c r="AL29" s="32" t="str">
        <f>'Serbest Etkinlikler'!C28</f>
        <v>Fotoğraf ya da resimleri ifade ettikleri duygu ve düşüncelere göre sınıflandırır.</v>
      </c>
      <c r="AM29" s="32" t="str">
        <f>'Serbest Etkinlikler'!D28</f>
        <v>Kısa bir masalı, bir öyküyü anlatır.</v>
      </c>
      <c r="AN29" s="35" t="str">
        <f t="shared" si="3"/>
        <v>13/Şub/2023-17/Şub/2023</v>
      </c>
      <c r="AO29" s="81" t="str">
        <f>İNGİLİZCE!C28</f>
        <v>E3.6.L3. Students will be able to follow short and simple oral instructions about size and shapes.</v>
      </c>
      <c r="AP29" s="106" t="str">
        <f>İNGİLİZCE!D28</f>
        <v>E3.6.S1. Students will be able to talk about the shapes of things.</v>
      </c>
      <c r="AQ29" s="38"/>
      <c r="AR29" s="38"/>
      <c r="AS29" s="38"/>
    </row>
    <row r="30" spans="1:45" ht="57.75" customHeight="1">
      <c r="A30" s="110" t="s">
        <v>27</v>
      </c>
      <c r="B30" s="35" t="str">
        <f>TopluTarihGirişi!H30</f>
        <v>20/Şub/2023-24/Şub/2023</v>
      </c>
      <c r="C30" s="22" t="str">
        <f>Matematik!C29</f>
        <v>M.3.1.6.5. Bir  çokluğun, belirtilen birim kesir kadarını belirler.</v>
      </c>
      <c r="D30" s="22" t="str">
        <f>Matematik!D29</f>
        <v>M.3.1.6.5. Bir  çokluğun, belirtilen birim kesir kadarını belirler.</v>
      </c>
      <c r="E30" s="22" t="str">
        <f>Matematik!E29</f>
        <v>M.3.1.6.6. Payı paydasından küçük kesirler elde eder.</v>
      </c>
      <c r="F30" s="22" t="str">
        <f>Matematik!F29</f>
        <v>M.3.1.6.6. Payı paydasından küçük kesirler elde eder.</v>
      </c>
      <c r="G30" s="22" t="str">
        <f>Matematik!G29</f>
        <v>M.3.1.6.6. Payı paydasından küçük kesirler elde eder.</v>
      </c>
      <c r="H30" s="35" t="str">
        <f>TopluTarihGirişi!H30</f>
        <v>20/Şub/2023-24/Şub/2023</v>
      </c>
      <c r="I30" s="16" t="str">
        <f>'Hayat Bilgisi'!C29</f>
        <v>HB.3.4.2. Trafikte kurallara uymanın gerekliliğine örnekler  verir.</v>
      </c>
      <c r="J30" s="16" t="str">
        <f>'Hayat Bilgisi'!D30</f>
        <v>HB.3.4.4. Acil bir durum olduğunda ne yapacağını ve kimlerden yardım isteyebileceğini açıklar.</v>
      </c>
      <c r="K30" s="16" t="e">
        <f>'Hayat Bilgisi'!#REF!</f>
        <v>#REF!</v>
      </c>
      <c r="L30" s="35" t="str">
        <f t="shared" si="4"/>
        <v>20/Şub/2023-24/Şub/2023</v>
      </c>
      <c r="M30" s="16" t="str">
        <f>'Fen Bilimleri'!C29</f>
        <v>F.3.5.3.2. İşitme duyusunu kullanarak ses kaynağının yaklaşıp uzaklaşması ve ses kaynağının yeri hakkında çıkarımlarda bulunur.</v>
      </c>
      <c r="N30" s="16" t="str">
        <f>'Fen Bilimleri'!D29</f>
        <v>F.3.5.3.2. İşitme duyusunu kullanarak ses kaynağının yaklaşıp uzaklaşması ve ses kaynağının yeri hakkında çıkarımlarda bulunur.</v>
      </c>
      <c r="O30" s="16" t="str">
        <f>'Fen Bilimleri'!E29</f>
        <v>F.3.5.3.2. İşitme duyusunu kullanarak ses kaynağının yaklaşıp uzaklaşması ve ses kaynağının yeri hakkında çıkarımlarda bulunur.</v>
      </c>
      <c r="P30" s="35" t="str">
        <f t="shared" si="0"/>
        <v>20/Şub/2023-24/Şub/2023</v>
      </c>
      <c r="Q30" s="18" t="str">
        <f>Türkçe!C29</f>
        <v>DOĞA NEDİR ?                                                Görselden/görsellerden hareketle dinleyeceği/izleyeceği metnin konusunu tahmin eder.</v>
      </c>
      <c r="R30" s="18" t="str">
        <f>Türkçe!D29</f>
        <v>Noktalama işaretlerine dikkat ederek okur.</v>
      </c>
      <c r="S30" s="18" t="str">
        <f>Türkçe!E29</f>
        <v>Görselden/görsellerden hareketle bilmediği kelimelerin anlamlarını tahmin eder</v>
      </c>
      <c r="T30" s="18" t="str">
        <f>Türkçe!F29</f>
        <v>Okuduğu metinle ilgili soruları cevaplar.</v>
      </c>
      <c r="U30" s="18" t="str">
        <f>Türkçe!G29</f>
        <v>Okuduğu metnin konusunu ve ana fikrini belirler.</v>
      </c>
      <c r="V30" s="18" t="str">
        <f>Türkçe!H29</f>
        <v>Kelimelerin eş anlamlılarını bulur.</v>
      </c>
      <c r="W30" s="18" t="str">
        <f>Türkçe!I29</f>
        <v>Şekil, sembol ve işaretlerin anlamlarını kavrar</v>
      </c>
      <c r="X30" s="18" t="str">
        <f>Türkçe!J29</f>
        <v>Harflerin yapısal özelliklerine uygun kısa metinler yazar.</v>
      </c>
      <c r="Y30" s="35" t="str">
        <f t="shared" si="1"/>
        <v>20/Şub/2023-24/Şub/2023</v>
      </c>
      <c r="Z30" s="36" t="str">
        <f>Müzik!C29</f>
        <v>Mü.3.C.3. Ezgi denemeleri yapar.</v>
      </c>
      <c r="AA30" s="36"/>
      <c r="AB30" s="35" t="str">
        <f t="shared" si="5"/>
        <v>20/Şub/2023-24/Şub/2023</v>
      </c>
      <c r="AC30" s="37" t="str">
        <f>'Görsel Sanatlar'!C29</f>
        <v>G.3.1.4. Gözleme dayalı çizimlerinde geometrik ve organik biçimleri kullanır.</v>
      </c>
      <c r="AD30" s="37">
        <f>'Görsel Sanatlar'!D29</f>
        <v>0</v>
      </c>
      <c r="AE30" s="35" t="str">
        <f t="shared" si="6"/>
        <v>20/Şub/2023-24/Şub/2023</v>
      </c>
      <c r="AF30" s="30" t="str">
        <f>'Beden Eğitimi ve Oyun'!C28</f>
        <v>O.3.2.2.5. Oyun ve fiziki etkinliklerde kendisi ve arkadaşları için güvenlik riski oluşturan unsurları nedenleriyle açıklar.</v>
      </c>
      <c r="AG30" s="30" t="str">
        <f>'Beden Eğitimi ve Oyun'!D28</f>
        <v>O.3.2.2.5. Oyun ve fiziki etkinliklerde kendisi ve arkadaşları için güvenlik riski oluşturan unsurları nedenleriyle açıklar.</v>
      </c>
      <c r="AH30" s="30" t="str">
        <f>'Beden Eğitimi ve Oyun'!E28</f>
        <v>O.3.2.2.5. Oyun ve fiziki etkinliklerde kendisi ve arkadaşları için güvenlik riski oluşturan unsurları nedenleriyle açıklar.</v>
      </c>
      <c r="AI30" s="30" t="str">
        <f>'Beden Eğitimi ve Oyun'!F28</f>
        <v>O.3.2.2.5. Oyun ve fiziki etkinliklerde kendisi ve arkadaşları için güvenlik riski oluşturan unsurları nedenleriyle açıklar.</v>
      </c>
      <c r="AJ30" s="30" t="str">
        <f>'Beden Eğitimi ve Oyun'!G28</f>
        <v>O.3.2.2.5. Oyun ve fiziki etkinliklerde kendisi ve arkadaşları için güvenlik riski oluşturan unsurları nedenleriyle açıklar.</v>
      </c>
      <c r="AK30" s="35" t="str">
        <f t="shared" si="2"/>
        <v>20/Şub/2023-24/Şub/2023</v>
      </c>
      <c r="AL30" s="32" t="str">
        <f>'Serbest Etkinlikler'!C29</f>
        <v>Boş zamanlarını eğitici oyunlar oynayarak değerlendirir.</v>
      </c>
      <c r="AM30" s="32" t="str">
        <f>'Serbest Etkinlikler'!D29</f>
        <v>Seviyesine uygun masalları olayların sırasını bozmadan anlatır.</v>
      </c>
      <c r="AN30" s="35" t="str">
        <f t="shared" si="3"/>
        <v>20/Şub/2023-24/Şub/2023</v>
      </c>
      <c r="AO30" s="81" t="str">
        <f>İNGİLİZCE!C29</f>
        <v>E3.6.S2. Students will be able to ask about and say the parts of a house.</v>
      </c>
      <c r="AP30" s="106" t="str">
        <f>İNGİLİZCE!D29</f>
        <v>E3.6.S3. Students will be able to ask about and tell the location of things in a house.</v>
      </c>
      <c r="AQ30" s="38"/>
      <c r="AR30" s="38"/>
      <c r="AS30" s="38"/>
    </row>
    <row r="31" spans="1:45" ht="49.5" customHeight="1">
      <c r="A31" s="110" t="s">
        <v>28</v>
      </c>
      <c r="B31" s="35" t="str">
        <f>TopluTarihGirişi!H31</f>
        <v>27/Şub/2023-03/Mar/2023</v>
      </c>
      <c r="C31" s="22" t="str">
        <f>Matematik!C30</f>
        <v>M.3.3.5.1. Zamanı dakika ve saat cinsinden söyler, okur ve yazar.</v>
      </c>
      <c r="D31" s="22" t="str">
        <f>Matematik!D30</f>
        <v>M.3.3.5.1. Zamanı dakika ve saat cinsinden söyler, okur ve yazar.</v>
      </c>
      <c r="E31" s="22" t="str">
        <f>Matematik!E30</f>
        <v>M.3.3.5.2. Zaman ölçme birimleri arasındaki ilişkiyi açıklar.</v>
      </c>
      <c r="F31" s="22" t="str">
        <f>Matematik!F30</f>
        <v>M.3.3.5.2. Zaman ölçme birimleri arasındaki ilişkiyi açıklar.</v>
      </c>
      <c r="G31" s="22" t="str">
        <f>Matematik!G30</f>
        <v>M.3.3.5.3. Olayların oluş sürelerini karşılaştırır</v>
      </c>
      <c r="H31" s="35" t="str">
        <f>TopluTarihGirişi!H31</f>
        <v>27/Şub/2023-03/Mar/2023</v>
      </c>
      <c r="I31" s="16" t="str">
        <f>'Hayat Bilgisi'!C30</f>
        <v>HB.3.4.3. Yakın çevresinde meydana gelebilecek kazaları önlemek için alınması gereken tedbirleri açıklar.</v>
      </c>
      <c r="J31" s="16" t="str">
        <f>'Hayat Bilgisi'!C31</f>
        <v>HB.3.4.5. Güvenliğini tehdit eden bir kişi olduğunda ne yapacağını ve kimlerden yardım isteyebileceğini açıklar.</v>
      </c>
      <c r="K31" s="16" t="str">
        <f>'Hayat Bilgisi'!E30</f>
        <v>HB.3.4.4. Acil bir durum olduğunda ne yapacağını ve kimlerden yardım isteyebileceğini açıklar.</v>
      </c>
      <c r="L31" s="35" t="str">
        <f t="shared" si="4"/>
        <v>27/Şub/2023-03/Mar/2023</v>
      </c>
      <c r="M31" s="16" t="str">
        <f>'Fen Bilimleri'!C30</f>
        <v>F.3.5.4.1. Ses şiddetinin işitme için önemli olduğunu gözlemler ve her sesin insan kulağı tarafından işitilemeyeceğini fark eder.</v>
      </c>
      <c r="N31" s="16" t="str">
        <f>'Fen Bilimleri'!D30</f>
        <v>F.3.5.4.1. Ses şiddetinin işitme için önemli olduğunu gözlemler ve her sesin insan kulağı tarafından işitilemeyeceğini fark eder.</v>
      </c>
      <c r="O31" s="16" t="str">
        <f>'Fen Bilimleri'!E30</f>
        <v>F.3.5.4.2. Ses şiddeti ile uzaklık arasındaki ilişkiyi açıklar.</v>
      </c>
      <c r="P31" s="35" t="str">
        <f t="shared" si="0"/>
        <v>27/Şub/2023-03/Mar/2023</v>
      </c>
      <c r="Q31" s="18" t="str">
        <f>Türkçe!C30</f>
        <v>ARKADAŞLARIM                             Çerçevesi belirli bir konu hakkında konuşur.</v>
      </c>
      <c r="R31" s="18" t="str">
        <f>Türkçe!D30</f>
        <v xml:space="preserve">Noktalama işaretlerine dikkat ederek okur. </v>
      </c>
      <c r="S31" s="18" t="str">
        <f>Türkçe!E30</f>
        <v>Görselden/görsellerden hareketle bilmediği kelimelerin anlamlarını tahmin eder</v>
      </c>
      <c r="T31" s="18" t="str">
        <f>Türkçe!F30</f>
        <v>Okuduğu metinle ilgili soruları cevaplar.</v>
      </c>
      <c r="U31" s="18" t="str">
        <f>Türkçe!G30</f>
        <v>Sınıf içindeki tartışma ve konuşmalara katılır.</v>
      </c>
      <c r="V31" s="18" t="str">
        <f>Türkçe!H30</f>
        <v>Kelimelerin eş anlamlılarını bulur.</v>
      </c>
      <c r="W31" s="18" t="str">
        <f>Türkçe!I30</f>
        <v>Yazdıklarını paylaşır.</v>
      </c>
      <c r="X31" s="18" t="str">
        <f>Türkçe!J30</f>
        <v>Harfleri yapısal özelliklerine uygun yazar.</v>
      </c>
      <c r="Y31" s="35" t="str">
        <f t="shared" si="1"/>
        <v>27/Şub/2023-03/Mar/2023</v>
      </c>
      <c r="Z31" s="36" t="str">
        <f>Müzik!C30</f>
        <v>Mü.3.D.3. Farklı türlerdeki müzikleri dinleyerek müzik kültürünü geliştirir.</v>
      </c>
      <c r="AA31" s="36"/>
      <c r="AB31" s="35" t="str">
        <f t="shared" si="5"/>
        <v>27/Şub/2023-03/Mar/2023</v>
      </c>
      <c r="AC31" s="37" t="str">
        <f>'Görsel Sanatlar'!C30</f>
        <v>G.3.1.5. İki boyutlu çalışmasında ön, orta, arka planı kullanır.</v>
      </c>
      <c r="AD31" s="37">
        <f>'Görsel Sanatlar'!D30</f>
        <v>0</v>
      </c>
      <c r="AE31" s="35" t="str">
        <f t="shared" si="6"/>
        <v>27/Şub/2023-03/Mar/2023</v>
      </c>
      <c r="AF31" s="30" t="str">
        <f>'Beden Eğitimi ve Oyun'!C29</f>
        <v>O.3.2.2.6. Oyun ve fiziki etkinliklere katılımda sağlığını koruma davranışları sergiler</v>
      </c>
      <c r="AG31" s="30" t="str">
        <f>'Beden Eğitimi ve Oyun'!D29</f>
        <v>O.3.2.2.6. Oyun ve fiziki etkinliklere katılımda sağlığını koruma davranışları sergiler</v>
      </c>
      <c r="AH31" s="30" t="str">
        <f>'Beden Eğitimi ve Oyun'!E29</f>
        <v>O.3.2.2.6. Oyun ve fiziki etkinliklere katılımda sağlığını koruma davranışları sergiler</v>
      </c>
      <c r="AI31" s="30" t="str">
        <f>'Beden Eğitimi ve Oyun'!F29</f>
        <v>O.3.2.2.6. Oyun ve fiziki etkinliklere katılımda sağlığını koruma davranışları sergiler</v>
      </c>
      <c r="AJ31" s="30" t="str">
        <f>'Beden Eğitimi ve Oyun'!G29</f>
        <v>O.3.2.2.6. Oyun ve fiziki etkinliklere katılımda sağlığını koruma davranışları sergiler</v>
      </c>
      <c r="AK31" s="35" t="str">
        <f t="shared" si="2"/>
        <v>27/Şub/2023-03/Mar/2023</v>
      </c>
      <c r="AL31" s="32" t="str">
        <f>'Serbest Etkinlikler'!C30</f>
        <v>Birlikte şarkı söyler.</v>
      </c>
      <c r="AM31" s="32" t="str">
        <f>'Serbest Etkinlikler'!D30</f>
        <v>Dostça oynar ve yarışma yapar.</v>
      </c>
      <c r="AN31" s="35" t="str">
        <f t="shared" si="3"/>
        <v>27/Şub/2023-03/Mar/2023</v>
      </c>
      <c r="AO31" s="81" t="str">
        <f>İNGİLİZCE!C30</f>
        <v>E3.6.S4. Students will be able to talk about possessions.</v>
      </c>
      <c r="AP31" s="106" t="str">
        <f>İNGİLİZCE!D30</f>
        <v>E3.6.S4. Students will be able to talk about possessions.</v>
      </c>
      <c r="AQ31" s="38"/>
      <c r="AR31" s="38"/>
      <c r="AS31" s="38"/>
    </row>
    <row r="32" spans="1:45" ht="49.5" customHeight="1">
      <c r="A32" s="110" t="s">
        <v>29</v>
      </c>
      <c r="B32" s="35" t="str">
        <f>TopluTarihGirişi!H32</f>
        <v>06/Mar/2023-10/Mar/2023</v>
      </c>
      <c r="C32" s="22" t="str">
        <f>Matematik!C31</f>
        <v>M.3.3.5.4. Zaman ölçme birimlerinin kullanıldığı problemleri çözer.</v>
      </c>
      <c r="D32" s="22" t="str">
        <f>Matematik!D31</f>
        <v>M.3.3.5.4. Zaman ölçme birimlerinin kullanıldığı problemleri çözer.</v>
      </c>
      <c r="E32" s="22" t="str">
        <f>Matematik!E31</f>
        <v>M.3.3.4.1. Lira ve kuruş ilişkisini gösterir.</v>
      </c>
      <c r="F32" s="22" t="str">
        <f>Matematik!F31</f>
        <v>M.3.3.4.1. Lira ve kuruş ilişkisini gösterir.</v>
      </c>
      <c r="G32" s="22" t="str">
        <f>Matematik!G31</f>
        <v>M.3.3.4.2. Paralarımızla ilgili problemleri çözer.</v>
      </c>
      <c r="H32" s="35" t="str">
        <f>TopluTarihGirişi!H32</f>
        <v>06/Mar/2023-10/Mar/2023</v>
      </c>
      <c r="I32" s="16" t="e">
        <f>'Hayat Bilgisi'!#REF!</f>
        <v>#REF!</v>
      </c>
      <c r="J32" s="16" t="str">
        <f>'Hayat Bilgisi'!D31</f>
        <v>HB.3.4.5. Güvenliğini tehdit eden bir kişi olduğunda ne yapacağını ve kimlerden yardım isteyebileceğini açıklar.</v>
      </c>
      <c r="K32" s="16" t="str">
        <f>'Hayat Bilgisi'!E31</f>
        <v>HB.3.4.6. Günlük yaşamında güvenliğini tehdit edecek bir durumla karşılaştığında neler yapabileceğine örnekler verir.</v>
      </c>
      <c r="L32" s="35" t="str">
        <f t="shared" si="4"/>
        <v>06/Mar/2023-10/Mar/2023</v>
      </c>
      <c r="M32" s="16" t="str">
        <f>'Fen Bilimleri'!C31</f>
        <v>F.3.5.4.3. Şiddetli seslerin işitme kaybına sebep olabileceğini ifade eder.</v>
      </c>
      <c r="N32" s="16" t="str">
        <f>'Fen Bilimleri'!D31</f>
        <v>F.3.5.4.3. Şiddetli seslerin işitme kaybına sebep olabileceğini ifade eder.</v>
      </c>
      <c r="O32" s="16" t="str">
        <f>'Fen Bilimleri'!E31</f>
        <v>F.3.5.4.3. Şiddetli seslerin işitme kaybına sebep olabileceğini ifade eder.</v>
      </c>
      <c r="P32" s="35" t="str">
        <f t="shared" si="0"/>
        <v>06/Mar/2023-10/Mar/2023</v>
      </c>
      <c r="Q32" s="18" t="str">
        <f>Türkçe!C31</f>
        <v xml:space="preserve">KAR FABRİKASI     / GÜNEŞ                        Dinleme stratejilerini uygular. </v>
      </c>
      <c r="R32" s="18" t="str">
        <f>Türkçe!D31</f>
        <v>Görselden/görsellerden hareketle dinleyeceği/izleyeceği metnin konusunu tahmin eder.</v>
      </c>
      <c r="S32" s="18" t="str">
        <f>Türkçe!E31</f>
        <v>Dinlediklerinde/izlediklerinde geçen, bilmediği kelimelerin anlamını tahmin eder.</v>
      </c>
      <c r="T32" s="18" t="str">
        <f>Türkçe!F31</f>
        <v>Dinlediklerine/izlediklerine yönelik sorulara cevap verir</v>
      </c>
      <c r="U32" s="18" t="str">
        <f>Türkçe!G31</f>
        <v>Dinlediklerinin/izlediklerinin konusunu ve ana fikrini belirler.</v>
      </c>
      <c r="V32" s="18" t="str">
        <f>Türkçe!H31</f>
        <v>Büyük harfleri ve noktalama işaretlerini uygun yerlerde kullanır. KISA ÇİZGİ</v>
      </c>
      <c r="W32" s="18" t="str">
        <f>Türkçe!I31</f>
        <v>Büyük harfleri ve noktalama işaretlerini uygun yerlerde kullanır. KISA ÇİZGİ</v>
      </c>
      <c r="X32" s="18" t="str">
        <f>Türkçe!J31</f>
        <v>TEMA SONU DEĞERLENDİRME</v>
      </c>
      <c r="Y32" s="35" t="str">
        <f t="shared" si="1"/>
        <v>06/Mar/2023-10/Mar/2023</v>
      </c>
      <c r="Z32" s="36" t="str">
        <f>Müzik!C31</f>
        <v>Mü.3.D.1. Bildiği çalgıları özelliklerine göre sınıflandırır.</v>
      </c>
      <c r="AA32" s="36"/>
      <c r="AB32" s="35" t="str">
        <f t="shared" si="5"/>
        <v>06/Mar/2023-10/Mar/2023</v>
      </c>
      <c r="AC32" s="37" t="str">
        <f>'Görsel Sanatlar'!C31</f>
        <v>G.3.1.6. Ekleme, çıkarma, içten ve dıştan kuvvet uygulama yoluyla farklı malzemeleri kullanarak üç boyutlu çalışma yapar.</v>
      </c>
      <c r="AD32" s="37">
        <f>'Görsel Sanatlar'!D31</f>
        <v>0</v>
      </c>
      <c r="AE32" s="35" t="str">
        <f t="shared" si="6"/>
        <v>06/Mar/2023-10/Mar/2023</v>
      </c>
      <c r="AF32" s="30" t="str">
        <f>'Beden Eğitimi ve Oyun'!C30</f>
        <v>O.3.2.2.7. Oyun ve fiziki etkinliklerde güvenliği için sorumluluk alır</v>
      </c>
      <c r="AG32" s="30" t="str">
        <f>'Beden Eğitimi ve Oyun'!D30</f>
        <v>O.3.2.2.7. Oyun ve fiziki etkinliklerde güvenliği için sorumluluk alır</v>
      </c>
      <c r="AH32" s="30" t="str">
        <f>'Beden Eğitimi ve Oyun'!E30</f>
        <v>O.3.2.2.7. Oyun ve fiziki etkinliklerde güvenliği için sorumluluk alır</v>
      </c>
      <c r="AI32" s="30" t="str">
        <f>'Beden Eğitimi ve Oyun'!F30</f>
        <v>O.3.2.2.7. Oyun ve fiziki etkinliklerde güvenliği için sorumluluk alır</v>
      </c>
      <c r="AJ32" s="30" t="str">
        <f>'Beden Eğitimi ve Oyun'!G30</f>
        <v>O.3.2.2.7. Oyun ve fiziki etkinliklerde güvenliği için sorumluluk alır</v>
      </c>
      <c r="AK32" s="35" t="str">
        <f t="shared" si="2"/>
        <v>06/Mar/2023-10/Mar/2023</v>
      </c>
      <c r="AL32" s="32" t="str">
        <f>'Serbest Etkinlikler'!C31</f>
        <v>Toplum karşısında doğal sesle konuşabilme alışkanlığını kazanır.</v>
      </c>
      <c r="AM32" s="32" t="str">
        <f>'Serbest Etkinlikler'!D31</f>
        <v>Boş zamanlarını eğitici oyunlar oynayarak değerlendirir.</v>
      </c>
      <c r="AN32" s="35" t="str">
        <f t="shared" si="3"/>
        <v>06/Mar/2023-10/Mar/2023</v>
      </c>
      <c r="AO32" s="81" t="str">
        <f>İNGİLİZCE!C31</f>
        <v>E3.7.L1. Students will be able to recognize the types of buildings and parts of a city.</v>
      </c>
      <c r="AP32" s="106" t="str">
        <f>İNGİLİZCE!D31</f>
        <v>E3.7.L2. Students will be able to follow short and simple oral instructions about the types of buildings and parts of a city.</v>
      </c>
      <c r="AQ32" s="38"/>
      <c r="AR32" s="38"/>
      <c r="AS32" s="38"/>
    </row>
    <row r="33" spans="1:45" ht="45" customHeight="1">
      <c r="A33" s="110" t="s">
        <v>30</v>
      </c>
      <c r="B33" s="35" t="str">
        <f>TopluTarihGirişi!H33</f>
        <v>13/Mar/2023-17/Mar/2023</v>
      </c>
      <c r="C33" s="22" t="str">
        <f>Matematik!C32</f>
        <v>M.3.3.4.2. Paralarımızla ilgili problemleri çözer.</v>
      </c>
      <c r="D33" s="22" t="str">
        <f>Matematik!D32</f>
        <v xml:space="preserve">M.3.3.6.1. Nesneleri gram ve kilogram cinsinden ölçer.
M.3.3.6.2. Bir nesnenin kütlesini tahmin eder ve ölçme yaparak tahmininin doğruluğunu kontrol eder.
</v>
      </c>
      <c r="E33" s="22" t="str">
        <f>Matematik!E32</f>
        <v>M.3.3.6.3. Kilogram ve gramla ilgili problemleri çözer.</v>
      </c>
      <c r="F33" s="22" t="str">
        <f>Matematik!F32</f>
        <v>M.3.3.6.3. Kilogram ve gramla ilgili problemleri çözer.</v>
      </c>
      <c r="G33" s="22" t="str">
        <f>Matematik!G32</f>
        <v>M.3.3.6.3. Kilogram ve gramla ilgili problemleri çözer.</v>
      </c>
      <c r="H33" s="35" t="str">
        <f>TopluTarihGirişi!H33</f>
        <v>13/Mar/2023-17/Mar/2023</v>
      </c>
      <c r="I33" s="16" t="str">
        <f>'Hayat Bilgisi'!C32</f>
        <v>HB.3.4.6. Günlük yaşamında güvenliğini tehdit edecek bir durumla karşılaştığında neler yapabileceğine örnekler verir.</v>
      </c>
      <c r="J33" s="16" t="str">
        <f>'Hayat Bilgisi'!D32</f>
        <v>HB.3.4.7. Oyun alanlarındaki araçları güvenli bir şekilde kullanır.</v>
      </c>
      <c r="K33" s="16" t="str">
        <f>'Hayat Bilgisi'!E32</f>
        <v>HB.3.4.7. Oyun alanlarındaki araçları güvenli bir şekilde kullanır.</v>
      </c>
      <c r="L33" s="35" t="str">
        <f t="shared" si="4"/>
        <v>13/Mar/2023-17/Mar/2023</v>
      </c>
      <c r="M33" s="16" t="str">
        <f>'Fen Bilimleri'!C32</f>
        <v>F.3.6.1.1. Çevresindeki örnekleri kullanarak varlıkları canlı ve cansız olarak sınıflandırır.</v>
      </c>
      <c r="N33" s="16" t="str">
        <f>'Fen Bilimleri'!D32</f>
        <v>F.3.6.1.1. Çevresindeki örnekleri kullanarak varlıkları canlı ve cansız olarak sınıflandırır.</v>
      </c>
      <c r="O33" s="16" t="str">
        <f>'Fen Bilimleri'!E32</f>
        <v>F.3.6.1.1. Çevresindeki örnekleri kullanarak varlıkları canlı ve cansız olarak sınıflandırır.</v>
      </c>
      <c r="P33" s="35" t="str">
        <f t="shared" si="0"/>
        <v>13/Mar/2023-17/Mar/2023</v>
      </c>
      <c r="Q33" s="18" t="str">
        <f>Türkçe!C32</f>
        <v xml:space="preserve">GÖKKUŞAĞINA YOLCULUK                                               Noktalama işaretlerine dikkat ederek okur. </v>
      </c>
      <c r="R33" s="18" t="str">
        <f>Türkçe!D32</f>
        <v>Çerçevesi belirli bir konu hakkında konuşur.</v>
      </c>
      <c r="S33" s="18" t="str">
        <f>Türkçe!E32</f>
        <v>Görselden/görsellerden hareketle bilmediği kelimelerin anlamlarını tahmin eder.</v>
      </c>
      <c r="T33" s="18" t="str">
        <f>Türkçe!F32</f>
        <v>Okuduğu metinle ilgili soruları cevaplar</v>
      </c>
      <c r="U33" s="18" t="str">
        <f>Türkçe!G32</f>
        <v>Eş sesli kelimelerin anlamlarını ayırt eder.</v>
      </c>
      <c r="V33" s="18" t="str">
        <f>Türkçe!H32</f>
        <v>Hikâye edici metin yazar.</v>
      </c>
      <c r="W33" s="18" t="str">
        <f>Türkçe!I32</f>
        <v>Yazdıklarında yabancı dillerden alınmış, dilimize henüz yerleşmemiş kelimelerin Türkçelerini kullanır.</v>
      </c>
      <c r="X33" s="18" t="str">
        <f>Türkçe!J32</f>
        <v>Harfleri yapısal özelliklerine uygun yazar.</v>
      </c>
      <c r="Y33" s="35" t="str">
        <f t="shared" si="1"/>
        <v>13/Mar/2023-17/Mar/2023</v>
      </c>
      <c r="Z33" s="36" t="str">
        <f>Müzik!C32</f>
        <v>Mü.3.A.3. Belirli gün ve haftalarla ilgili müzikleri anlamına uygun söyler.</v>
      </c>
      <c r="AA33" s="36"/>
      <c r="AB33" s="35" t="str">
        <f t="shared" si="5"/>
        <v>13/Mar/2023-17/Mar/2023</v>
      </c>
      <c r="AC33" s="37" t="str">
        <f>'Görsel Sanatlar'!C32</f>
        <v>G.3.1.7. Görsel sanat çalışmalarını oluştururken sanat elemanları ve tasarım ilkelerini kullanır.</v>
      </c>
      <c r="AD33" s="37">
        <f>'Görsel Sanatlar'!D32</f>
        <v>0</v>
      </c>
      <c r="AE33" s="35" t="str">
        <f t="shared" si="6"/>
        <v>13/Mar/2023-17/Mar/2023</v>
      </c>
      <c r="AF33" s="30" t="str">
        <f>'Beden Eğitimi ve Oyun'!C31</f>
        <v>O.3.2.2.8. Oyun ve fiziki etkinliklerde öz güvenle hareket eder</v>
      </c>
      <c r="AG33" s="30" t="str">
        <f>'Beden Eğitimi ve Oyun'!D31</f>
        <v>O.3.2.2.8. Oyun ve fiziki etkinliklerde öz güvenle hareket eder</v>
      </c>
      <c r="AH33" s="30" t="str">
        <f>'Beden Eğitimi ve Oyun'!E31</f>
        <v>O.3.2.2.8. Oyun ve fiziki etkinliklerde öz güvenle hareket eder</v>
      </c>
      <c r="AI33" s="30" t="str">
        <f>'Beden Eğitimi ve Oyun'!F31</f>
        <v>O.3.2.2.8. Oyun ve fiziki etkinliklerde öz güvenle hareket eder</v>
      </c>
      <c r="AJ33" s="30" t="str">
        <f>'Beden Eğitimi ve Oyun'!G31</f>
        <v>O.3.2.2.8. Oyun ve fiziki etkinliklerde öz güvenle hareket eder</v>
      </c>
      <c r="AK33" s="35" t="str">
        <f t="shared" si="2"/>
        <v>13/Mar/2023-17/Mar/2023</v>
      </c>
      <c r="AL33" s="32" t="str">
        <f>'Serbest Etkinlikler'!C32</f>
        <v>Topluluk karşısında konuşur.</v>
      </c>
      <c r="AM33" s="32" t="str">
        <f>'Serbest Etkinlikler'!D32</f>
        <v>Sesli ve sessiz okuma yapar.</v>
      </c>
      <c r="AN33" s="35" t="str">
        <f t="shared" si="3"/>
        <v>13/Mar/2023-17/Mar/2023</v>
      </c>
      <c r="AO33" s="81" t="str">
        <f>İNGİLİZCE!C32</f>
        <v>E3.7.S1. Students will be able to talk about where buildings and other places are on a city map.</v>
      </c>
      <c r="AP33" s="106" t="str">
        <f>İNGİLİZCE!D32</f>
        <v>E3.7.S2. Students will be able to talk about where people are.</v>
      </c>
      <c r="AQ33" s="38"/>
      <c r="AR33" s="38"/>
      <c r="AS33" s="38"/>
    </row>
    <row r="34" spans="1:45" ht="45" customHeight="1">
      <c r="A34" s="110" t="s">
        <v>31</v>
      </c>
      <c r="B34" s="35" t="str">
        <f>TopluTarihGirişi!H34</f>
        <v>20/Mar/2023-24/Mar/2023</v>
      </c>
      <c r="C34" s="22" t="str">
        <f>Matematik!C33</f>
        <v xml:space="preserve">M.3.2.1.1. Küp, kare prizma, dikdörtgen prizma, üçgen prizma, silindir, koni ve küre modellerinin yüzlerini, köşelerini, ayrıtlarını belirtir. </v>
      </c>
      <c r="D34" s="22" t="str">
        <f>Matematik!D33</f>
        <v xml:space="preserve">M.3.2.1.1. Küp, kare prizma, dikdörtgen prizma, üçgen prizma, silindir, koni ve küre modellerinin yüzlerini, köşelerini, ayrıtlarını belirtir. </v>
      </c>
      <c r="E34" s="22" t="str">
        <f>Matematik!E33</f>
        <v>M.3.2.1.2. Küp, kare prizma ve dikdörtgen prizmanın birbirleriyle benzer ve farklı yönlerini açıklar.</v>
      </c>
      <c r="F34" s="22" t="str">
        <f>Matematik!F33</f>
        <v>M.3.2.1.2. Küp, kare prizma ve dikdörtgen prizmanın birbirleriyle benzer ve farklı yönlerini açıklar.</v>
      </c>
      <c r="G34" s="22" t="str">
        <f>Matematik!G33</f>
        <v>M.3.2.1.2. Küp, kare prizma ve dikdörtgen prizmanın birbirleriyle benzer ve farklı yönlerini açıklar.</v>
      </c>
      <c r="H34" s="35" t="str">
        <f>TopluTarihGirişi!H34</f>
        <v>20/Mar/2023-24/Mar/2023</v>
      </c>
      <c r="I34" s="16" t="str">
        <f>'Hayat Bilgisi'!C33</f>
        <v>HB.3.5.1. Yakın çevresinde bulunan yönetim birimlerini ve yöneticilerini tanır.</v>
      </c>
      <c r="J34" s="16" t="str">
        <f>'Hayat Bilgisi'!D33</f>
        <v>HB.3.5.1. Yakın çevresinde bulunan yönetim birimlerini ve yöneticilerini tanır.</v>
      </c>
      <c r="K34" s="16" t="str">
        <f>'Hayat Bilgisi'!E33</f>
        <v>HB.3.5.1. Yakın çevresinde bulunan yönetim birimlerini ve yöneticilerini tanır.</v>
      </c>
      <c r="L34" s="35" t="str">
        <f t="shared" si="4"/>
        <v>20/Mar/2023-24/Mar/2023</v>
      </c>
      <c r="M34" s="16" t="str">
        <f>'Fen Bilimleri'!C33</f>
        <v>F.3.6.1.2. Bir bitkinin yaşam döngüsüne ait gözlem sonuçlarını sunar.</v>
      </c>
      <c r="N34" s="16" t="str">
        <f>'Fen Bilimleri'!D33</f>
        <v>F.3.6.1.2. Bir bitkinin yaşam döngüsüne ait gözlem sonuçlarını sunar.</v>
      </c>
      <c r="O34" s="16" t="str">
        <f>'Fen Bilimleri'!E33</f>
        <v>F.3.6.1.2. Bir bitkinin yaşam döngüsüne ait gözlem sonuçlarını sunar.</v>
      </c>
      <c r="P34" s="35" t="str">
        <f t="shared" si="0"/>
        <v>20/Mar/2023-24/Mar/2023</v>
      </c>
      <c r="Q34" s="18" t="str">
        <f>Türkçe!C33</f>
        <v>GEÇMİŞTEN GÜNÜMÜZE EVLER                                   Okuma stratejilerini uygular.</v>
      </c>
      <c r="R34" s="18" t="str">
        <f>Türkçe!D33</f>
        <v>Kelimeleri anlamlarına uygun kullanır.</v>
      </c>
      <c r="S34" s="18" t="str">
        <f>Türkçe!E33</f>
        <v>Görselden/görsellerden hareketle bilmediği kelimelerin anlamlarını tahmin eder</v>
      </c>
      <c r="T34" s="18" t="str">
        <f>Türkçe!F33</f>
        <v>Okuduğu metinle ilgili sorulara cevap verir</v>
      </c>
      <c r="U34" s="18" t="str">
        <f>Türkçe!G33</f>
        <v>Okuduğu metne farklı başlık/başlıklar önerir.</v>
      </c>
      <c r="V34" s="18" t="str">
        <f>Türkçe!H33</f>
        <v>Kelimelerin zıt anlamlılarını bulur.</v>
      </c>
      <c r="W34" s="18" t="str">
        <f>Türkçe!I33</f>
        <v>Kısa metinler yazar.</v>
      </c>
      <c r="X34" s="18" t="str">
        <f>Türkçe!J33</f>
        <v>Kısa metinler yazar.</v>
      </c>
      <c r="Y34" s="35" t="str">
        <f t="shared" si="1"/>
        <v>20/Mar/2023-24/Mar/2023</v>
      </c>
      <c r="Z34" s="36" t="str">
        <f>Müzik!C33</f>
        <v>Mü.3.D.1. Bildiği çalgıları özelliklerine göre sınıflandırır.</v>
      </c>
      <c r="AA34" s="36"/>
      <c r="AB34" s="35" t="str">
        <f t="shared" si="5"/>
        <v>20/Mar/2023-24/Mar/2023</v>
      </c>
      <c r="AC34" s="37" t="str">
        <f>'Görsel Sanatlar'!C33</f>
        <v>G.3.2.1. Sanat eserleri ile geleneksel sanatların farklı kültürleri ve dönemleri nasıl yansıttığını açıklar.</v>
      </c>
      <c r="AD34" s="37">
        <f>'Görsel Sanatlar'!D33</f>
        <v>0</v>
      </c>
      <c r="AE34" s="35" t="str">
        <f t="shared" si="6"/>
        <v>20/Mar/2023-24/Mar/2023</v>
      </c>
      <c r="AF34" s="30" t="str">
        <f>'Beden Eğitimi ve Oyun'!C32</f>
        <v>O.3.2.2.9. Oyun ve fiziki etkinliklerde bireysel farklılıklara saygı gösterir</v>
      </c>
      <c r="AG34" s="30" t="str">
        <f>'Beden Eğitimi ve Oyun'!D32</f>
        <v>O.3.2.2.9. Oyun ve fiziki etkinliklerde bireysel farklılıklara saygı gösterir</v>
      </c>
      <c r="AH34" s="30" t="str">
        <f>'Beden Eğitimi ve Oyun'!E32</f>
        <v>O.3.2.2.9. Oyun ve fiziki etkinliklerde bireysel farklılıklara saygı gösterir</v>
      </c>
      <c r="AI34" s="30" t="str">
        <f>'Beden Eğitimi ve Oyun'!F32</f>
        <v>O.3.2.2.9. Oyun ve fiziki etkinliklerde bireysel farklılıklara saygı gösterir</v>
      </c>
      <c r="AJ34" s="30" t="str">
        <f>'Beden Eğitimi ve Oyun'!G32</f>
        <v>O.3.2.2.9. Oyun ve fiziki etkinliklerde bireysel farklılıklara saygı gösterir</v>
      </c>
      <c r="AK34" s="35" t="str">
        <f t="shared" si="2"/>
        <v>20/Mar/2023-24/Mar/2023</v>
      </c>
      <c r="AL34" s="32" t="str">
        <f>'Serbest Etkinlikler'!C33</f>
        <v>Kâğıt işleri yaparak yaratıcılık ve yapıcılık yönlerini geliştirir.</v>
      </c>
      <c r="AM34" s="32" t="str">
        <f>'Serbest Etkinlikler'!D33</f>
        <v>Serbest konulu resim çalışması yapar.</v>
      </c>
      <c r="AN34" s="35" t="str">
        <f t="shared" si="3"/>
        <v>20/Mar/2023-24/Mar/2023</v>
      </c>
      <c r="AO34" s="81" t="str">
        <f>İNGİLİZCE!C33</f>
        <v>E3.7.S3. Students will be able to express apologies.</v>
      </c>
      <c r="AP34" s="106" t="str">
        <f>İNGİLİZCE!D33</f>
        <v>E3.7.S3. Students will be able to express apologies.</v>
      </c>
      <c r="AQ34" s="38"/>
      <c r="AR34" s="38"/>
      <c r="AS34" s="38"/>
    </row>
    <row r="35" spans="1:45" ht="44.25">
      <c r="A35" s="110" t="s">
        <v>32</v>
      </c>
      <c r="B35" s="35" t="str">
        <f>TopluTarihGirişi!H35</f>
        <v>27/Mar/2023-31/Mar/2023</v>
      </c>
      <c r="C35" s="22" t="str">
        <f>Matematik!C34</f>
        <v>M.3.2.1.3. Cetvel kullanarak kare, dikdörtgen ve üçgeni çizer; kare ve dikdörtgenin köşegenlerini belirler.</v>
      </c>
      <c r="D35" s="22" t="str">
        <f>Matematik!D34</f>
        <v>M.3.2.1.3. Cetvel kullanarak kare, dikdörtgen ve üçgeni çizer; kare ve dikdörtgenin köşegenlerini belirler.</v>
      </c>
      <c r="E35" s="22" t="str">
        <f>Matematik!E34</f>
        <v>M.3.2.1.3. Cetvel kullanarak kare, dikdörtgen ve üçgeni çizer; kare ve dikdörtgenin köşegenlerini belirler.</v>
      </c>
      <c r="F35" s="22" t="str">
        <f>Matematik!F34</f>
        <v>M.3.2.1.3. Cetvel kullanarak kare, dikdörtgen ve üçgeni çizer; kare ve dikdörtgenin köşegenlerini belirler.</v>
      </c>
      <c r="G35" s="22" t="str">
        <f>Matematik!G34</f>
        <v>M.3.2.1.3. Cetvel kullanarak kare, dikdörtgen ve üçgeni çizer; kare ve dikdörtgenin köşegenlerini belirler.</v>
      </c>
      <c r="H35" s="35" t="str">
        <f>TopluTarihGirişi!H35</f>
        <v>27/Mar/2023-31/Mar/2023</v>
      </c>
      <c r="I35" s="16" t="str">
        <f>'Hayat Bilgisi'!C34</f>
        <v>HB.3.5.2. Ülkemizin yönetim şeklini açıklar.</v>
      </c>
      <c r="J35" s="16" t="str">
        <f>'Hayat Bilgisi'!D34</f>
        <v>HB.3.5.2. Ülkemizin yönetim şeklini açıklar.</v>
      </c>
      <c r="K35" s="16" t="str">
        <f>'Hayat Bilgisi'!E34</f>
        <v>HB.3.5.3. Yakın çevresinde yer alan tarihî, doğal ve turistik yerlerin özelliklerini tanıtır.</v>
      </c>
      <c r="L35" s="35" t="str">
        <f t="shared" si="4"/>
        <v>27/Mar/2023-31/Mar/2023</v>
      </c>
      <c r="M35" s="16" t="str">
        <f>'Fen Bilimleri'!C34</f>
        <v>F.3.6.2.1. Yaşadığı çevreyi tanır.</v>
      </c>
      <c r="N35" s="16" t="str">
        <f>'Fen Bilimleri'!D34</f>
        <v>F.3.6.2.2. Yaşadığı çevrenin temizliğinde aktif görev alır.</v>
      </c>
      <c r="O35" s="16" t="str">
        <f>'Fen Bilimleri'!E34</f>
        <v>F.3.6.2.2. Yaşadığı çevrenin temizliğinde aktif görev alır.</v>
      </c>
      <c r="P35" s="35" t="str">
        <f t="shared" si="0"/>
        <v>27/Mar/2023-31/Mar/2023</v>
      </c>
      <c r="Q35" s="18" t="str">
        <f>Türkçe!C34</f>
        <v>UFACIK TEFECİKTİM                                   Noktalama işaretlerine dikkat ederek okur.</v>
      </c>
      <c r="R35" s="18" t="str">
        <f>Türkçe!D34</f>
        <v>Çerçevesi belirli bir konu hakkında konuşur.</v>
      </c>
      <c r="S35" s="18" t="str">
        <f>Türkçe!E34</f>
        <v>Görselden/görsellerden hareketle bilmediği kelimelerin anlamlarını tahmin eder.</v>
      </c>
      <c r="T35" s="18" t="str">
        <f>Türkçe!F34</f>
        <v>Okuduğu metinle ilgili soruları cevaplar.</v>
      </c>
      <c r="U35" s="18" t="str">
        <f>Türkçe!G34</f>
        <v>Kelimelerin eş anlamlılarını bulur.</v>
      </c>
      <c r="V35" s="18" t="str">
        <f>Türkçe!H34</f>
        <v>Kelimelerin zıt anlamlılarını bulur.</v>
      </c>
      <c r="W35" s="18" t="str">
        <f>Türkçe!I34</f>
        <v>Büyük harfleri ve noktalama işaretlerini uygun yerlerde kullanır.</v>
      </c>
      <c r="X35" s="18" t="str">
        <f>Türkçe!J34</f>
        <v>Hilkaye edici metin yazar.</v>
      </c>
      <c r="Y35" s="35" t="str">
        <f t="shared" si="1"/>
        <v>27/Mar/2023-31/Mar/2023</v>
      </c>
      <c r="Z35" s="36" t="str">
        <f>Müzik!C34</f>
        <v>Mü.3.D.1. Bildiği çalgıları özelliklerine göre sınıflandırır.</v>
      </c>
      <c r="AA35" s="36"/>
      <c r="AB35" s="35" t="str">
        <f t="shared" si="5"/>
        <v>27/Mar/2023-31/Mar/2023</v>
      </c>
      <c r="AC35" s="37" t="str">
        <f>'Görsel Sanatlar'!C34</f>
        <v>G.3.2.2. Kendi (Millî) kültürüne ve diğer kültürlere ait sanat eserlerini karşılaştırır</v>
      </c>
      <c r="AD35" s="37">
        <f>'Görsel Sanatlar'!D34</f>
        <v>0</v>
      </c>
      <c r="AE35" s="35" t="str">
        <f t="shared" si="6"/>
        <v>27/Mar/2023-31/Mar/2023</v>
      </c>
      <c r="AF35" s="30" t="str">
        <f>'Beden Eğitimi ve Oyun'!C33</f>
        <v>O.3.2.2.10. Oyun ve fiziki etkinliklerde iş birliği becerileri geliştirir</v>
      </c>
      <c r="AG35" s="30" t="str">
        <f>'Beden Eğitimi ve Oyun'!D33</f>
        <v>O.3.2.2.10. Oyun ve fiziki etkinliklerde iş birliği becerileri geliştirir</v>
      </c>
      <c r="AH35" s="30" t="str">
        <f>'Beden Eğitimi ve Oyun'!E33</f>
        <v>O.3.2.2.10. Oyun ve fiziki etkinliklerde iş birliği becerileri geliştirir</v>
      </c>
      <c r="AI35" s="30" t="str">
        <f>'Beden Eğitimi ve Oyun'!F33</f>
        <v>O.3.2.2.10. Oyun ve fiziki etkinliklerde iş birliği becerileri geliştirir</v>
      </c>
      <c r="AJ35" s="30" t="str">
        <f>'Beden Eğitimi ve Oyun'!G33</f>
        <v>O.3.2.2.10. Oyun ve fiziki etkinliklerde iş birliği becerileri geliştirir</v>
      </c>
      <c r="AK35" s="35" t="str">
        <f t="shared" si="2"/>
        <v>27/Mar/2023-31/Mar/2023</v>
      </c>
      <c r="AL35" s="32" t="str">
        <f>'Serbest Etkinlikler'!C34</f>
        <v>Seviyelerine uygun resimler arasında ilişki kurarak gördüklerini olay sırasına göre anlatabilme</v>
      </c>
      <c r="AM35" s="32" t="str">
        <f>'Serbest Etkinlikler'!D34</f>
        <v>Sayışma söyler.</v>
      </c>
      <c r="AN35" s="35" t="str">
        <f t="shared" si="3"/>
        <v>27/Mar/2023-31/Mar/2023</v>
      </c>
      <c r="AO35" s="81" t="str">
        <f>İNGİLİZCE!C34</f>
        <v>E3.8.L1. Students will be able to recognize the types of vehicles.</v>
      </c>
      <c r="AP35" s="106" t="str">
        <f>İNGİLİZCE!D34</f>
        <v>E3.8.L1. Students will be able to recognize the types of vehicles.</v>
      </c>
      <c r="AQ35" s="38"/>
      <c r="AR35" s="38"/>
      <c r="AS35" s="38"/>
    </row>
    <row r="36" spans="1:45" ht="49.5" customHeight="1">
      <c r="A36" s="110" t="s">
        <v>33</v>
      </c>
      <c r="B36" s="35" t="str">
        <f>TopluTarihGirişi!H36</f>
        <v>03/Nis/2023-07/Nis/2023</v>
      </c>
      <c r="C36" s="22" t="str">
        <f>Matematik!C35</f>
        <v>M.3.2.1.4. Şekillerin kenar sayılarına göre isimlendirildiklerini fark eder.</v>
      </c>
      <c r="D36" s="22" t="str">
        <f>Matematik!D35</f>
        <v>M.3.2.1.4. Şekillerin kenar sayılarına göre isimlendirildiklerini fark eder.</v>
      </c>
      <c r="E36" s="22" t="str">
        <f>Matematik!E35</f>
        <v>M.3.2.1.4. Şekillerin kenar sayılarına göre isimlendirildiklerini fark eder.</v>
      </c>
      <c r="F36" s="22" t="str">
        <f>Matematik!F35</f>
        <v>M.3.2.1.4. Şekillerin kenar sayılarına göre isimlendirildiklerini fark eder.</v>
      </c>
      <c r="G36" s="22" t="str">
        <f>Matematik!G35</f>
        <v>M.3.2.1.4. Şekillerin kenar sayılarına göre isimlendirildiklerini fark eder.</v>
      </c>
      <c r="H36" s="35" t="str">
        <f>TopluTarihGirişi!H36</f>
        <v>03/Nis/2023-07/Nis/2023</v>
      </c>
      <c r="I36" s="16" t="str">
        <f>'Hayat Bilgisi'!C35</f>
        <v>HB.3.5.3. Yakın çevresinde yer alan tarihî, doğal ve turistik yerlerin özelliklerini tanıtır.</v>
      </c>
      <c r="J36" s="16" t="str">
        <f>'Hayat Bilgisi'!D35</f>
        <v>HB.3.5.3. Yakın çevresinde yer alan tarihî, doğal ve turistik yerlerin özelliklerini tanıtır.</v>
      </c>
      <c r="K36" s="16" t="str">
        <f>'Hayat Bilgisi'!E35</f>
        <v>HB.3.5.4. Ülkesinin gelişmesi ile kendi görev ve sorumluluklarını yerine getirmesi arasında ilişki kurar.</v>
      </c>
      <c r="L36" s="35" t="str">
        <f t="shared" si="4"/>
        <v>03/Nis/2023-07/Nis/2023</v>
      </c>
      <c r="M36" s="16" t="str">
        <f>'Fen Bilimleri'!C35</f>
        <v>F.3.6.2.3. Doğal ve yapay çevre arasındaki farkları açıklar.</v>
      </c>
      <c r="N36" s="16" t="str">
        <f>'Fen Bilimleri'!D35</f>
        <v>F.3.6.2.4. Yapay bir çevre tasarlar.</v>
      </c>
      <c r="O36" s="16" t="str">
        <f>'Fen Bilimleri'!E35</f>
        <v>F.3.6.2.4. Yapay bir çevre tasarlar.</v>
      </c>
      <c r="P36" s="35" t="str">
        <f t="shared" si="0"/>
        <v>03/Nis/2023-07/Nis/2023</v>
      </c>
      <c r="Q36" s="18" t="str">
        <f>Türkçe!C35</f>
        <v xml:space="preserve">KIZ KULESİ                                                    Görselden/görsellerden hareketle dinleyeceği/izleyeceği metnin konusunu tahmin eder. </v>
      </c>
      <c r="R36" s="18" t="str">
        <f>Türkçe!D35</f>
        <v>Görselden/görsellerden hareketle dinleyeceği/izleyeceği metnin konusunu tahmin eder.</v>
      </c>
      <c r="S36" s="18" t="str">
        <f>Türkçe!E35</f>
        <v>Dinlediklerinde/izlediklerinde geçen, bilmediği kelimelerin anlamını tahmin eder.</v>
      </c>
      <c r="T36" s="18" t="str">
        <f>Türkçe!F35</f>
        <v>Dinlediklerine/izlediklerine yönelik sorulara cevap verir.</v>
      </c>
      <c r="U36" s="18" t="str">
        <f>Türkçe!G35</f>
        <v>Dinlediklerinin/izlediklerinin konusunu ve ana fikrini belirler.</v>
      </c>
      <c r="V36" s="18" t="str">
        <f>Türkçe!H35</f>
        <v>Dİnlediklerine/izlediklerine farklı başlıklar önerir.</v>
      </c>
      <c r="W36" s="18" t="str">
        <f>Türkçe!I35</f>
        <v>Kısa metinler yazar.</v>
      </c>
      <c r="X36" s="18" t="str">
        <f>Türkçe!J35</f>
        <v>TEMA SONU DEĞERLENDİRME</v>
      </c>
      <c r="Y36" s="35" t="str">
        <f t="shared" si="1"/>
        <v>03/Nis/2023-07/Nis/2023</v>
      </c>
      <c r="Z36" s="36" t="str">
        <f>Müzik!C35</f>
        <v>Mü.3.A.3. Belirli gün ve haftalarla ilgili müzikleri anlamına uygun söyler.</v>
      </c>
      <c r="AA36" s="36"/>
      <c r="AB36" s="35" t="str">
        <f t="shared" si="5"/>
        <v>03/Nis/2023-07/Nis/2023</v>
      </c>
      <c r="AC36" s="37" t="str">
        <f>'Görsel Sanatlar'!C35</f>
        <v>G.3.2.3. Sanat eserlerinin madde, form ve fonksiyonu arasındaki ilişkiyi açıklar.</v>
      </c>
      <c r="AD36" s="37">
        <f>'Görsel Sanatlar'!D35</f>
        <v>0</v>
      </c>
      <c r="AE36" s="35" t="str">
        <f t="shared" si="6"/>
        <v>03/Nis/2023-07/Nis/2023</v>
      </c>
      <c r="AF36" s="30" t="str">
        <f>'Beden Eğitimi ve Oyun'!C34</f>
        <v>O.3.2.2.11. Oyun ve fiziki etkinliklerde başarıyı tebrik eder</v>
      </c>
      <c r="AG36" s="30" t="str">
        <f>'Beden Eğitimi ve Oyun'!D34</f>
        <v>O.3.2.2.11. Oyun ve fiziki etkinliklerde başarıyı tebrik eder</v>
      </c>
      <c r="AH36" s="30" t="str">
        <f>'Beden Eğitimi ve Oyun'!E34</f>
        <v>O.3.2.2.11. Oyun ve fiziki etkinliklerde başarıyı tebrik eder</v>
      </c>
      <c r="AI36" s="30" t="str">
        <f>'Beden Eğitimi ve Oyun'!F34</f>
        <v>O.3.2.2.11. Oyun ve fiziki etkinliklerde başarıyı tebrik eder</v>
      </c>
      <c r="AJ36" s="30" t="str">
        <f>'Beden Eğitimi ve Oyun'!G34</f>
        <v>O.3.2.2.11. Oyun ve fiziki etkinliklerde başarıyı tebrik eder</v>
      </c>
      <c r="AK36" s="35" t="str">
        <f t="shared" si="2"/>
        <v>03/Nis/2023-07/Nis/2023</v>
      </c>
      <c r="AL36" s="32" t="str">
        <f>'Serbest Etkinlikler'!C35</f>
        <v>Bilmece söyler.</v>
      </c>
      <c r="AM36" s="32" t="str">
        <f>'Serbest Etkinlikler'!D35</f>
        <v>Birlikte şarkı söyler, şarkı söylemeye istekli davranır.</v>
      </c>
      <c r="AN36" s="35" t="str">
        <f t="shared" si="3"/>
        <v>03/Nis/2023-07/Nis/2023</v>
      </c>
      <c r="AO36" s="81" t="str">
        <f>İNGİLİZCE!C35</f>
        <v>E3.8.L2. Students will be able to understand simple and short oral texts about transportation.</v>
      </c>
      <c r="AP36" s="106" t="str">
        <f>İNGİLİZCE!D35</f>
        <v>E3.8.L2. Students will be able to understand simple and short oral texts about transportation.</v>
      </c>
      <c r="AQ36" s="38"/>
      <c r="AR36" s="38"/>
      <c r="AS36" s="38"/>
    </row>
    <row r="37" spans="1:45" ht="45" customHeight="1">
      <c r="A37" s="110" t="s">
        <v>34</v>
      </c>
      <c r="B37" s="35" t="str">
        <f>TopluTarihGirişi!H37</f>
        <v>10/Nis/2023-14/Nis/2023</v>
      </c>
      <c r="C37" s="22" t="str">
        <f>Matematik!C36</f>
        <v>M.3.2.3.1. Şekil modelleri kullanarak kaplama yapar, yaptığı kaplama örüntüsünü noktalı ya da kareli kâğıt üzerine çizer.</v>
      </c>
      <c r="D37" s="22" t="str">
        <f>Matematik!D36</f>
        <v>M.3.2.3.1. Şekil modelleri kullanarak kaplama yapar, yaptığı kaplama örüntüsünü noktalı ya da kareli kâğıt üzerine çizer.</v>
      </c>
      <c r="E37" s="22" t="str">
        <f>Matematik!E36</f>
        <v>M.3.2.4.1. Noktayı tanır, sembolle gösterir ve isimlendirir.</v>
      </c>
      <c r="F37" s="22" t="str">
        <f>Matematik!F36</f>
        <v>M.3.2.4.2. Doğruyu, ışını ve açıyı tanır.</v>
      </c>
      <c r="G37" s="22" t="str">
        <f>Matematik!G36</f>
        <v>M.3.2.4.2. Doğruyu, ışını ve açıyı tanır.                                  II. ARA TATİL</v>
      </c>
      <c r="H37" s="35" t="str">
        <f>TopluTarihGirişi!H37</f>
        <v>10/Nis/2023-14/Nis/2023</v>
      </c>
      <c r="I37" s="16" t="str">
        <f>'Hayat Bilgisi'!C36</f>
        <v xml:space="preserve">HB.3.5.5. Ortak kullanım alanlarını ve araçlarını korur.                                                                              </v>
      </c>
      <c r="J37" s="16" t="str">
        <f>'Hayat Bilgisi'!D36</f>
        <v xml:space="preserve">HB.3.5.5. Ortak kullanım alanlarını ve araçlarını korur.                                                                      </v>
      </c>
      <c r="K37" s="16" t="str">
        <f>'Hayat Bilgisi'!E36</f>
        <v>HB.3.5.5. Ortak kullanım alanlarını ve araçlarını korur.                                                                              II. ARA TATİL</v>
      </c>
      <c r="L37" s="35" t="str">
        <f t="shared" si="4"/>
        <v>10/Nis/2023-14/Nis/2023</v>
      </c>
      <c r="M37" s="16" t="str">
        <f>'Fen Bilimleri'!C36</f>
        <v>F.3.6.2.5. Doğal çevrenin canlılar için öneminin farkına varır.</v>
      </c>
      <c r="N37" s="16" t="str">
        <f>'Fen Bilimleri'!D36</f>
        <v>F.3.6.2.5. Doğal çevrenin canlılar için öneminin farkına varır.</v>
      </c>
      <c r="O37" s="16" t="str">
        <f>'Fen Bilimleri'!E36</f>
        <v>F.3.6.2.5. Doğal çevrenin canlılar için öneminin farkına varır.</v>
      </c>
      <c r="P37" s="35" t="str">
        <f t="shared" si="0"/>
        <v>10/Nis/2023-14/Nis/2023</v>
      </c>
      <c r="Q37" s="18" t="str">
        <f>Türkçe!C36</f>
        <v>DÜŞ MACUNU                                Çerçevesi belirli bir konu hakkında konuşur.</v>
      </c>
      <c r="R37" s="18" t="str">
        <f>Türkçe!D36</f>
        <v>Görselden/görsellerden hareketle bilmediği kelimelerin anlamlarını tahmin eder</v>
      </c>
      <c r="S37" s="18" t="str">
        <f>Türkçe!E36</f>
        <v>Görselden/görsellerden hareketle bilmediği kelimelerin anlamlarını tahmin eder</v>
      </c>
      <c r="T37" s="18" t="str">
        <f>Türkçe!F36</f>
        <v xml:space="preserve">Okuduğu metinle ilgili soruları cevaplar. Okuduğu şiirin konusunu ve ana duygusunu belirler. </v>
      </c>
      <c r="U37" s="18" t="str">
        <f>Türkçe!G36</f>
        <v xml:space="preserve">Okuduğu metinle ilgili soruları cevaplar. Okuduğu şiirin konusunu ve ana duygusunu belirler. </v>
      </c>
      <c r="V37" s="18" t="str">
        <f>Türkçe!H36</f>
        <v>Okuduğu metnin içeriğine uygun başlık/başlıklar belirler.</v>
      </c>
      <c r="W37" s="18" t="str">
        <f>Türkçe!I36</f>
        <v>Kelimelerin eş anlamlılarını bulur.</v>
      </c>
      <c r="X37" s="18" t="str">
        <f>Türkçe!J36</f>
        <v>Şiir yazar.</v>
      </c>
      <c r="Y37" s="35" t="str">
        <f t="shared" si="1"/>
        <v>10/Nis/2023-14/Nis/2023</v>
      </c>
      <c r="Z37" s="36" t="str">
        <f>Müzik!C36</f>
        <v>Mü.3.D.2. Çevresindeki halk danslarını müzikleri ile tanır.</v>
      </c>
      <c r="AA37" s="36"/>
      <c r="AB37" s="35" t="str">
        <f t="shared" si="5"/>
        <v>10/Nis/2023-14/Nis/2023</v>
      </c>
      <c r="AC37" s="37" t="str">
        <f>'Görsel Sanatlar'!C36</f>
        <v>G.3.3.1. Yerel kültüre ait motifleri fark eder.</v>
      </c>
      <c r="AD37" s="37">
        <f>'Görsel Sanatlar'!D36</f>
        <v>0</v>
      </c>
      <c r="AE37" s="35" t="str">
        <f t="shared" si="6"/>
        <v>10/Nis/2023-14/Nis/2023</v>
      </c>
      <c r="AF37" s="30" t="e">
        <f>'Beden Eğitimi ve Oyun'!#REF!</f>
        <v>#REF!</v>
      </c>
      <c r="AG37" s="30" t="e">
        <f>'Beden Eğitimi ve Oyun'!#REF!</f>
        <v>#REF!</v>
      </c>
      <c r="AH37" s="30" t="e">
        <f>'Beden Eğitimi ve Oyun'!#REF!</f>
        <v>#REF!</v>
      </c>
      <c r="AI37" s="30" t="e">
        <f>'Beden Eğitimi ve Oyun'!#REF!</f>
        <v>#REF!</v>
      </c>
      <c r="AJ37" s="30" t="e">
        <f>'Beden Eğitimi ve Oyun'!#REF!</f>
        <v>#REF!</v>
      </c>
      <c r="AK37" s="35" t="str">
        <f t="shared" si="2"/>
        <v>10/Nis/2023-14/Nis/2023</v>
      </c>
      <c r="AL37" s="32" t="str">
        <f>'Serbest Etkinlikler'!C36</f>
        <v>Düzeyine uygun konuşmaları dinler, olay, film vb. izler.</v>
      </c>
      <c r="AM37" s="32" t="str">
        <f>'Serbest Etkinlikler'!D36</f>
        <v>Sesli ve sessiz okuma yapar.</v>
      </c>
      <c r="AN37" s="35" t="str">
        <f t="shared" si="3"/>
        <v>10/Nis/2023-14/Nis/2023</v>
      </c>
      <c r="AO37" s="81" t="str">
        <f>İNGİLİZCE!C36</f>
        <v>E3.8.L3. Students will be able to follow short and simple oral instructions about transportation.</v>
      </c>
      <c r="AP37" s="106" t="str">
        <f>İNGİLİZCE!D36</f>
        <v>E3.8.L3. Students will be able to follow short and simple oral instructions about transportation.</v>
      </c>
      <c r="AQ37" s="38"/>
      <c r="AR37" s="38"/>
      <c r="AS37" s="38"/>
    </row>
    <row r="38" spans="1:45" ht="45" customHeight="1">
      <c r="A38" s="110" t="s">
        <v>35</v>
      </c>
      <c r="B38" s="133" t="str">
        <f>TopluTarihGirişi!H38</f>
        <v>24/Nis/2023-28/Nis/2023</v>
      </c>
      <c r="C38" s="22" t="str">
        <f>Matematik!C37</f>
        <v>M.3.2.4.3. Doğru parçasını çizgi modelleri ile oluşturur; yatay, dikey ve eğik konumlu doğru parçası modellerine örnekler vererek çizimlerini yapar.</v>
      </c>
      <c r="D38" s="22" t="str">
        <f>Matematik!D37</f>
        <v>M.3.2.4.3. Doğru parçasını çizgi modelleri ile oluşturur; yatay, dikey ve eğik konumlu doğru parçası modellerine örnekler vererek çizimlerini yapar.</v>
      </c>
      <c r="E38" s="22" t="str">
        <f>Matematik!E37</f>
        <v>M.3.2.2.1. Şekillerin birden fazla simetri doğrusu olduğunu şekli katlayarak belirler.</v>
      </c>
      <c r="F38" s="22" t="str">
        <f>Matematik!F37</f>
        <v>M.3.2.2.2. Bir parçası verilen simetrik şekli dikey ya da yatay simetri doğrusuna göre tamamlar</v>
      </c>
      <c r="G38" s="22" t="str">
        <f>Matematik!G37</f>
        <v>M.3.2.2.2. Bir parçası verilen simetrik şekli dikey ya da yatay simetri doğrusuna göre tamamlar</v>
      </c>
      <c r="H38" s="35" t="str">
        <f>TopluTarihGirişi!H38</f>
        <v>24/Nis/2023-28/Nis/2023</v>
      </c>
      <c r="I38" s="16" t="str">
        <f>'Hayat Bilgisi'!C37</f>
        <v>HB.3.5.6. Millî birlik ve beraberliğin toplum hayatına katkılarını araştırır.</v>
      </c>
      <c r="J38" s="16" t="str">
        <f>'Hayat Bilgisi'!D37</f>
        <v>HB.3.5.6. Millî birlik ve beraberliğin toplum hayatına katkılarını araştırır.</v>
      </c>
      <c r="K38" s="16" t="str">
        <f>'Hayat Bilgisi'!E37</f>
        <v>HB.3.5.7. Ülkemizde yaşayan farklı kültürdeki insanların sorunlarına yönelik sosyal sorumluluk projelerine katılır</v>
      </c>
      <c r="L38" s="35" t="str">
        <f t="shared" si="4"/>
        <v>24/Nis/2023-28/Nis/2023</v>
      </c>
      <c r="M38" s="16" t="str">
        <f>'Fen Bilimleri'!C37</f>
        <v>F.3.6.2.6. Doğal çevreyi korumak için araştırma yaparak çözümler önerir.</v>
      </c>
      <c r="N38" s="16" t="str">
        <f>'Fen Bilimleri'!D37</f>
        <v>F.3.6.2.6. Doğal çevreyi korumak için araştırma yaparak çözümler önerir.</v>
      </c>
      <c r="O38" s="16" t="str">
        <f>'Fen Bilimleri'!E37</f>
        <v>F.3.6.2.6. Doğal çevreyi korumak için araştırma yaparak çözümler önerir.</v>
      </c>
      <c r="P38" s="35" t="str">
        <f t="shared" si="0"/>
        <v>24/Nis/2023-28/Nis/2023</v>
      </c>
      <c r="Q38" s="18" t="str">
        <f>Türkçe!C37</f>
        <v>ISINMA HAREKETLERİ                                                    Konuşma stratejilerini uygular.</v>
      </c>
      <c r="R38" s="18" t="str">
        <f>Türkçe!D37</f>
        <v>Görselden/görsellerden hareketle bilmediği kelimelerin anlamlarını tahmin eder</v>
      </c>
      <c r="S38" s="18" t="str">
        <f>Türkçe!E37</f>
        <v>Okuduğu metnin konusunu ve ana fikrini belirler.</v>
      </c>
      <c r="T38" s="18" t="str">
        <f>Türkçe!F37</f>
        <v>Okuduğu metinle ilgili soruları cevaplar.</v>
      </c>
      <c r="U38" s="18" t="str">
        <f>Türkçe!G37</f>
        <v>Yazdıklarında yabancı dillerden alınmış, dilimize henüz yerleşmemiş kelimelerin Türkçelerini kullanır.</v>
      </c>
      <c r="V38" s="18" t="str">
        <f>Türkçe!H37</f>
        <v>Tablo ve grafiklerde yer alan bilgilere ilişkin soruları cevaplar.</v>
      </c>
      <c r="W38" s="18" t="str">
        <f>Türkçe!I37</f>
        <v>Büyük harfleri ve noktalama işaretlerini uygun yerlerde kullanır</v>
      </c>
      <c r="X38" s="18" t="str">
        <f>Türkçe!J37</f>
        <v>Harflerin yapısal özelliklerine uygun kısa metinler yazar</v>
      </c>
      <c r="Y38" s="35" t="str">
        <f t="shared" si="1"/>
        <v>24/Nis/2023-28/Nis/2023</v>
      </c>
      <c r="Z38" s="36" t="str">
        <f>Müzik!C37</f>
        <v>Mü.3.A.3. Belirli gün ve haftalarla ilgili müzikleri anlamına uygun söyler.</v>
      </c>
      <c r="AA38" s="36"/>
      <c r="AB38" s="35" t="str">
        <f t="shared" si="5"/>
        <v>24/Nis/2023-28/Nis/2023</v>
      </c>
      <c r="AC38" s="37" t="str">
        <f>'Görsel Sanatlar'!C37</f>
        <v>G.3.3.2. Portre, peyzaj, natürmort ve betimsel sanat eseri örneklerini karşılaştırır.</v>
      </c>
      <c r="AD38" s="37">
        <f>'Görsel Sanatlar'!D37</f>
        <v>0</v>
      </c>
      <c r="AE38" s="35" t="str">
        <f t="shared" si="6"/>
        <v>24/Nis/2023-28/Nis/2023</v>
      </c>
      <c r="AF38" s="30" t="str">
        <f>'Beden Eğitimi ve Oyun'!C35</f>
        <v>O.3.2.2.12. Oyunlarda karşılaştığı problemlere çözümler önerir</v>
      </c>
      <c r="AG38" s="30" t="str">
        <f>'Beden Eğitimi ve Oyun'!D35</f>
        <v>O.3.2.2.12. Oyunlarda karşılaştığı problemlere çözümler önerir</v>
      </c>
      <c r="AH38" s="30" t="str">
        <f>'Beden Eğitimi ve Oyun'!E35</f>
        <v>O.3.2.2.12. Oyunlarda karşılaştığı problemlere çözümler önerir</v>
      </c>
      <c r="AI38" s="30" t="str">
        <f>'Beden Eğitimi ve Oyun'!F35</f>
        <v>O.3.2.2.12. Oyunlarda karşılaştığı problemlere çözümler önerir</v>
      </c>
      <c r="AJ38" s="30" t="str">
        <f>'Beden Eğitimi ve Oyun'!G35</f>
        <v>O.3.2.2.12. Oyunlarda karşılaştığı problemlere çözümler önerir</v>
      </c>
      <c r="AK38" s="35" t="str">
        <f t="shared" si="2"/>
        <v>24/Nis/2023-28/Nis/2023</v>
      </c>
      <c r="AL38" s="32" t="str">
        <f>'Serbest Etkinlikler'!C37</f>
        <v>Yaşadığı bir olayı güçlük çekmeden sözcükleri yerinde kullanarak anlatır.</v>
      </c>
      <c r="AM38" s="32" t="str">
        <f>'Serbest Etkinlikler'!D37</f>
        <v>Yaşadığı bir olayı güçlük çekmeden sözcükleri yerinde kullanarak anlatır.</v>
      </c>
      <c r="AN38" s="35" t="str">
        <f t="shared" si="3"/>
        <v>24/Nis/2023-28/Nis/2023</v>
      </c>
      <c r="AO38" s="81" t="str">
        <f>İNGİLİZCE!C37</f>
        <v>E3.8.S1. Students will be able to talk about where vehicles are.</v>
      </c>
      <c r="AP38" s="106" t="str">
        <f>İNGİLİZCE!D37</f>
        <v>E3.8.S2. Students will be able to talk about the using of transportation vehicles.</v>
      </c>
      <c r="AQ38" s="38"/>
      <c r="AR38" s="38"/>
      <c r="AS38" s="38"/>
    </row>
    <row r="39" spans="1:45" ht="45" customHeight="1">
      <c r="A39" s="110" t="s">
        <v>36</v>
      </c>
      <c r="B39" s="35" t="str">
        <f>TopluTarihGirişi!H39</f>
        <v>01/May/2023-05/May/2023</v>
      </c>
      <c r="C39" s="22" t="str">
        <f>Matematik!C38</f>
        <v>1 MAYIS İŞÇİ BAYRAMI</v>
      </c>
      <c r="D39" s="22" t="str">
        <f>Matematik!D38</f>
        <v>M.3.3.1.1. Bir metre, yarım metre, 10 cm ve 5 cm için standart olmayan ölçme araçları tanımlar ve bunları kullanarak ölçme yapar.</v>
      </c>
      <c r="E39" s="22" t="str">
        <f>Matematik!E38</f>
        <v>M.3.3.1.1. Bir metre, yarım metre, 10 cm ve 5 cm için standart olmayan ölçme araçları tanımlar ve bunları kullanarak ölçme yapar.</v>
      </c>
      <c r="F39" s="22" t="str">
        <f>Matematik!F38</f>
        <v>M.3.3.1.2. Metre ile santimetre arasındaki ilişkiyi açıklar ve birbiri cinsinden yazar.</v>
      </c>
      <c r="G39" s="22" t="str">
        <f>Matematik!G38</f>
        <v>M.3.3.1.2. Metre ile santimetre arasındaki ilişkiyi açıklar ve birbiri cinsinden yazar.</v>
      </c>
      <c r="H39" s="35" t="str">
        <f>TopluTarihGirişi!H39</f>
        <v>01/May/2023-05/May/2023</v>
      </c>
      <c r="I39" s="16" t="str">
        <f>'Hayat Bilgisi'!C38</f>
        <v>1 MAYIS İŞÇİ BAYRAMI</v>
      </c>
      <c r="J39" s="16" t="str">
        <f>'Hayat Bilgisi'!D38</f>
        <v>HB.3.5.8. Atatürk’ün kişilik özelliklerini araştırır.</v>
      </c>
      <c r="K39" s="16" t="str">
        <f>'Hayat Bilgisi'!E38</f>
        <v>HB.3.5.8. Atatürk’ün kişilik özelliklerini araştırır.</v>
      </c>
      <c r="L39" s="35" t="str">
        <f t="shared" si="4"/>
        <v>01/May/2023-05/May/2023</v>
      </c>
      <c r="M39" s="16" t="str">
        <f>'Fen Bilimleri'!C38</f>
        <v>F.3.7.1.1. Elektrikli araç-gereçlere yakın çevresinden örnekler vererek elektriğin günlük yaşamdaki önemini açıklar.</v>
      </c>
      <c r="N39" s="16" t="str">
        <f>'Fen Bilimleri'!D38</f>
        <v>F.3.7.1.1. Elektrikli araç-gereçlere yakın çevresinden örnekler vererek elektriğin günlük yaşamdaki önemini açıklar.</v>
      </c>
      <c r="O39" s="16" t="str">
        <f>'Fen Bilimleri'!E38</f>
        <v>F.3.7.1.1. Elektrikli araç-gereçlere yakın çevresinden örnekler vererek elektriğin günlük yaşamdaki önemini açıklar.</v>
      </c>
      <c r="P39" s="35" t="str">
        <f t="shared" si="0"/>
        <v>01/May/2023-05/May/2023</v>
      </c>
      <c r="Q39" s="18" t="str">
        <f>Türkçe!C38</f>
        <v>1 MAYIS İŞÇİ BAYRAMI</v>
      </c>
      <c r="R39" s="18" t="str">
        <f>Türkçe!D38</f>
        <v>1 MAYIS İŞÇİ BAYRAMI</v>
      </c>
      <c r="S39" s="18" t="str">
        <f>Türkçe!E38</f>
        <v xml:space="preserve">TOP VE KOMŞU                                                          Noktalama işaretlerine dikkat ederek okur. </v>
      </c>
      <c r="T39" s="18" t="str">
        <f>Türkçe!F38</f>
        <v>Görselden/görsellerden hareketle bilmediği kelimelerin anlamlarını tahmin eder.</v>
      </c>
      <c r="U39" s="18" t="str">
        <f>Türkçe!G38</f>
        <v xml:space="preserve">Kelimelerim eş ve zıt anlamlılarını bulur. </v>
      </c>
      <c r="V39" s="18" t="str">
        <f>Türkçe!H38</f>
        <v>Görsellerdeki olayları ilişkilendirerek yazı yazar.</v>
      </c>
      <c r="W39" s="18" t="str">
        <f>Türkçe!I38</f>
        <v>Formları yönergelerine uygun doldurur.</v>
      </c>
      <c r="X39" s="18" t="str">
        <f>Türkçe!J38</f>
        <v>Yazma stratejilrini uygular.</v>
      </c>
      <c r="Y39" s="35" t="str">
        <f t="shared" si="1"/>
        <v>01/May/2023-05/May/2023</v>
      </c>
      <c r="Z39" s="36" t="str">
        <f>Müzik!C38</f>
        <v>Mü.3.D.2. Çevresindeki halk danslarını müzikleri ile tanır.</v>
      </c>
      <c r="AA39" s="36"/>
      <c r="AB39" s="35" t="str">
        <f t="shared" si="5"/>
        <v>01/May/2023-05/May/2023</v>
      </c>
      <c r="AC39" s="37" t="str">
        <f>'Görsel Sanatlar'!C38</f>
        <v>3.3.4.İncelediği sanat eseri hakkındaki yargısını ifade eder.</v>
      </c>
      <c r="AD39" s="37">
        <f>'Görsel Sanatlar'!D38</f>
        <v>0</v>
      </c>
      <c r="AE39" s="35" t="str">
        <f t="shared" si="6"/>
        <v>01/May/2023-05/May/2023</v>
      </c>
      <c r="AF39" s="30" t="str">
        <f>'Beden Eğitimi ve Oyun'!C36</f>
        <v>O.3.2.3.1. Bayram, kutlama ve törenler için hazırlık yapar</v>
      </c>
      <c r="AG39" s="30" t="str">
        <f>'Beden Eğitimi ve Oyun'!D36</f>
        <v>O.3.2.3.1. Bayram, kutlama ve törenler için hazırlık yapar</v>
      </c>
      <c r="AH39" s="30" t="str">
        <f>'Beden Eğitimi ve Oyun'!E36</f>
        <v>O.3.2.3.1. Bayram, kutlama ve törenler için hazırlık yapar</v>
      </c>
      <c r="AI39" s="30" t="str">
        <f>'Beden Eğitimi ve Oyun'!F36</f>
        <v>O.3.2.3.1. Bayram, kutlama ve törenler için hazırlık yapar</v>
      </c>
      <c r="AJ39" s="30" t="str">
        <f>'Beden Eğitimi ve Oyun'!G36</f>
        <v>O.3.2.3.1. Bayram, kutlama ve törenler için hazırlık yapar</v>
      </c>
      <c r="AK39" s="35" t="str">
        <f t="shared" si="2"/>
        <v>01/May/2023-05/May/2023</v>
      </c>
      <c r="AL39" s="32" t="str">
        <f>'Serbest Etkinlikler'!C38</f>
        <v>1 MAYIS İŞÇİ BAYRAMI</v>
      </c>
      <c r="AM39" s="32" t="str">
        <f>'Serbest Etkinlikler'!D38</f>
        <v>Oynanılan sayışma ve tekerlemeleri özelliklerine uygun söylemeye istekli olabilme</v>
      </c>
      <c r="AN39" s="35" t="str">
        <f t="shared" si="3"/>
        <v>01/May/2023-05/May/2023</v>
      </c>
      <c r="AO39" s="81" t="str">
        <f>İNGİLİZCE!C38</f>
        <v>E3.9.L1. Students will be able to identify various weather conditions.</v>
      </c>
      <c r="AP39" s="106" t="str">
        <f>İNGİLİZCE!D38</f>
        <v>E3.9.L1. Students will be able to identify various weather conditions.</v>
      </c>
      <c r="AQ39" s="38"/>
      <c r="AR39" s="38"/>
      <c r="AS39" s="38"/>
    </row>
    <row r="40" spans="1:45" ht="49.5" customHeight="1">
      <c r="A40" s="110" t="s">
        <v>37</v>
      </c>
      <c r="B40" s="35" t="str">
        <f>TopluTarihGirişi!H40</f>
        <v>08/May/2023-12/May/2023</v>
      </c>
      <c r="C40" s="22" t="str">
        <f>Matematik!C39</f>
        <v>M.3.3.1.2. Metre ile santimetre arasındaki ilişkiyi açıklar ve birbiri cinsinden yazar.</v>
      </c>
      <c r="D40" s="22" t="str">
        <f>Matematik!D39</f>
        <v>M.3.3.1.3. Cetvel kullanarak uzunluğu verilen bir doğru parçasını çizer.</v>
      </c>
      <c r="E40" s="22" t="str">
        <f>Matematik!E39</f>
        <v>M.3.3.1.3. Cetvel kullanarak uzunluğu verilen bir doğru parçasını çizer.</v>
      </c>
      <c r="F40" s="22" t="str">
        <f>Matematik!F39</f>
        <v>M.3.3.1.3. Cetvel kullanarak uzunluğu verilen bir doğru parçasını çizer.</v>
      </c>
      <c r="G40" s="22" t="str">
        <f>Matematik!G39</f>
        <v>M.3.3.1.3. Cetvel kullanarak uzunluğu verilen bir doğru parçasını çizer.</v>
      </c>
      <c r="H40" s="35" t="str">
        <f>TopluTarihGirişi!H40</f>
        <v>08/May/2023-12/May/2023</v>
      </c>
      <c r="I40" s="16" t="str">
        <f>'Hayat Bilgisi'!C39</f>
        <v>HB.3.5.9.Yaptığı çalışmalarla ülkemize katkıda bulunöuş kilşileri araştırır.</v>
      </c>
      <c r="J40" s="16" t="str">
        <f>'Hayat Bilgisi'!D39</f>
        <v>HB.3.5.9.Yaptığı çalışmalarla ülkemize katkıda bulunöuş kilşileri araştırır.</v>
      </c>
      <c r="K40" s="16" t="str">
        <f>'Hayat Bilgisi'!E39</f>
        <v>HB.3.5.9.Yaptığı çalışmalarla ülkemize katkıda bulunöuş kilşileri araştırır.</v>
      </c>
      <c r="L40" s="35" t="str">
        <f t="shared" si="4"/>
        <v>08/May/2023-12/May/2023</v>
      </c>
      <c r="M40" s="16" t="str">
        <f>'Fen Bilimleri'!C39</f>
        <v>F.3.7.1.1. Elektrikli araç-gereçlere yakın çevresinden örnekler vererek elektriğin günlük yaşamdaki önemini açıklar.</v>
      </c>
      <c r="N40" s="16" t="str">
        <f>'Fen Bilimleri'!D39</f>
        <v>F.3.7.1.1. Elektrikli araç-gereçlere yakın çevresinden örnekler vererek elektriğin günlük yaşamdaki önemini açıklar.</v>
      </c>
      <c r="O40" s="16" t="str">
        <f>'Fen Bilimleri'!E39</f>
        <v>F.3.7.1.1. Elektrikli araç-gereçlere yakın çevresinden örnekler vererek elektriğin günlük yaşamdaki önemini açıklar.</v>
      </c>
      <c r="P40" s="35" t="str">
        <f t="shared" si="0"/>
        <v>08/May/2023-12/May/2023</v>
      </c>
      <c r="Q40" s="18" t="str">
        <f>Türkçe!C39</f>
        <v xml:space="preserve">        SAĞLIKLI HAYAT İÇİN SU İÇİN                                              Kelimeleri anlamlarına uygun kullanır.</v>
      </c>
      <c r="R40" s="18" t="str">
        <f>Türkçe!D39</f>
        <v>Görselden/görsellerden hareketle dinleyeceği/izleyeceği metnin konusunu tahmin eder.</v>
      </c>
      <c r="S40" s="18" t="str">
        <f>Türkçe!E39</f>
        <v>Dinlediklerinde/izlediklerinde geçen, bilmediği kelimelerin anlamını tahmin eder</v>
      </c>
      <c r="T40" s="18" t="str">
        <f>Türkçe!F39</f>
        <v>Dinlediklerine/izlediklerine yönelik sorulara cevap verir.</v>
      </c>
      <c r="U40" s="18" t="str">
        <f>Türkçe!G39</f>
        <v>Dinlediklerinin/izlediklerinin konusunu ve ana duygusunu belirler.</v>
      </c>
      <c r="V40" s="18" t="str">
        <f>Türkçe!H39</f>
        <v>Dinledikleriyle/izledikleriyle ilgili görüşlerini ifade eder.</v>
      </c>
      <c r="W40" s="18" t="str">
        <f>Türkçe!I39</f>
        <v>Dİnlediklerine/izlediklerine farklı başlıklar önerir.</v>
      </c>
      <c r="X40" s="18" t="str">
        <f>Türkçe!J39</f>
        <v>Görselden/görsellerden hareketle dinleyeceği/izleyeceği metnin konusunu tahmin eder.</v>
      </c>
      <c r="Y40" s="35" t="str">
        <f t="shared" si="1"/>
        <v>08/May/2023-12/May/2023</v>
      </c>
      <c r="Z40" s="36" t="str">
        <f>Müzik!C39</f>
        <v>Mü.3.D.2. Çevresindeki halk danslarını müzikleri ile tanır.</v>
      </c>
      <c r="AA40" s="36"/>
      <c r="AB40" s="35" t="str">
        <f t="shared" si="5"/>
        <v>08/May/2023-12/May/2023</v>
      </c>
      <c r="AC40" s="37" t="str">
        <f>'Görsel Sanatlar'!C39</f>
        <v>3.3.4.İncelediği sanat eseri hakkındaki yargısını ifade eder.</v>
      </c>
      <c r="AD40" s="37">
        <f>'Görsel Sanatlar'!D39</f>
        <v>0</v>
      </c>
      <c r="AE40" s="35" t="str">
        <f t="shared" si="6"/>
        <v>08/May/2023-12/May/2023</v>
      </c>
      <c r="AF40" s="30" t="str">
        <f>'Beden Eğitimi ve Oyun'!C37</f>
        <v>O.3.2.3.1. Bayram, kutlama ve törenler için hazırlık yapar</v>
      </c>
      <c r="AG40" s="30" t="str">
        <f>'Beden Eğitimi ve Oyun'!D37</f>
        <v>O.3.2.3.1. Bayram, kutlama ve törenler için hazırlık yapar</v>
      </c>
      <c r="AH40" s="30" t="str">
        <f>'Beden Eğitimi ve Oyun'!E37</f>
        <v>O.3.2.3.1. Bayram, kutlama ve törenler için hazırlık yapar</v>
      </c>
      <c r="AI40" s="30" t="str">
        <f>'Beden Eğitimi ve Oyun'!F37</f>
        <v>O.3.2.3.1. Bayram, kutlama ve törenler için hazırlık yapar</v>
      </c>
      <c r="AJ40" s="30" t="str">
        <f>'Beden Eğitimi ve Oyun'!G37</f>
        <v>O.3.2.3.1. Bayram, kutlama ve törenler için hazırlık yapar</v>
      </c>
      <c r="AK40" s="35" t="str">
        <f t="shared" si="2"/>
        <v>08/May/2023-12/May/2023</v>
      </c>
      <c r="AL40" s="32" t="str">
        <f>'Serbest Etkinlikler'!C39</f>
        <v>El becerilerini geliştirme çalışmaları yapar.</v>
      </c>
      <c r="AM40" s="32" t="str">
        <f>'Serbest Etkinlikler'!D39</f>
        <v>El becerilerini geliştirme çalışmaları yapar.</v>
      </c>
      <c r="AN40" s="35" t="str">
        <f t="shared" si="3"/>
        <v>08/May/2023-12/May/2023</v>
      </c>
      <c r="AO40" s="81" t="str">
        <f>İNGİLİZCE!C39</f>
        <v>E3.9.L1. Students will be able to identify various weather conditions.</v>
      </c>
      <c r="AP40" s="106" t="str">
        <f>İNGİLİZCE!D39</f>
        <v>E3.9.L1. Students will be able to identify various weather conditions.</v>
      </c>
      <c r="AQ40" s="38"/>
      <c r="AR40" s="38"/>
      <c r="AS40" s="38"/>
    </row>
    <row r="41" spans="1:45" ht="44.25">
      <c r="A41" s="110" t="s">
        <v>38</v>
      </c>
      <c r="B41" s="35" t="str">
        <f>TopluTarihGirişi!H41</f>
        <v>15/May/2023-19/May/2023</v>
      </c>
      <c r="C41" s="22" t="str">
        <f>Matematik!C40</f>
        <v>M.3.3.1.4. Kilometreyi tanır, kullanım alanlarını belirtir ve kilometre ile metre arasındaki ilişkiyi fark eder.</v>
      </c>
      <c r="D41" s="22" t="str">
        <f>Matematik!D40</f>
        <v>M.3.3.1.4. Kilometreyi tanır, kullanım alanlarını belirtir ve kilometre ile metre arasındaki ilişkiyi fark eder.</v>
      </c>
      <c r="E41" s="22" t="str">
        <f>Matematik!E40</f>
        <v>M.3.3.1.4. Kilometreyi tanır, kullanım alanlarını belirtir ve kilometre ile metre arasındaki ilişkiyi fark eder.</v>
      </c>
      <c r="F41" s="22" t="str">
        <f>Matematik!F40</f>
        <v>M.3.3.1.4. Kilometreyi tanır, kullanım alanlarını belirtir ve kilometre ile metre arasındaki ilişkiyi fark eder.</v>
      </c>
      <c r="G41" s="22" t="e">
        <f>Matematik!#REF!</f>
        <v>#REF!</v>
      </c>
      <c r="H41" s="35" t="str">
        <f>TopluTarihGirişi!H41</f>
        <v>15/May/2023-19/May/2023</v>
      </c>
      <c r="I41" s="16" t="str">
        <f>'Hayat Bilgisi'!C40</f>
        <v>HB.3.6.1. İnsan yaşamı açısından bitki ve hayvanların önemini kavrar.</v>
      </c>
      <c r="J41" s="16" t="str">
        <f>'Hayat Bilgisi'!D40</f>
        <v>HB.3.6.1. İnsan yaşamı açısından bitki ve hayvanların önemini kavrar.</v>
      </c>
      <c r="K41" s="16" t="str">
        <f>'Hayat Bilgisi'!E40</f>
        <v>19 MAYIS ATATÜRK'Ü ANMA  GENÇLİK VE SPOR BAYRAMI</v>
      </c>
      <c r="L41" s="35" t="str">
        <f t="shared" si="4"/>
        <v>15/May/2023-19/May/2023</v>
      </c>
      <c r="M41" s="16" t="str">
        <f>'Fen Bilimleri'!C40</f>
        <v>F.3.7.2.1. Elektrikli araç-gereçleri, kullandığı elektrik kaynaklarına göre sınıflandırır.</v>
      </c>
      <c r="N41" s="16" t="str">
        <f>'Fen Bilimleri'!D40</f>
        <v>F.3.7.2.1. Elektrikli araç-gereçleri, kullandığı elektrik kaynaklarına göre sınıflandırır.</v>
      </c>
      <c r="O41" s="16" t="str">
        <f>'Fen Bilimleri'!E40</f>
        <v>F.3.7.2.1. Elektrikli araç-gereçleri, kullandığı elektrik kaynaklarına göre sınıflandırır.</v>
      </c>
      <c r="P41" s="35" t="str">
        <f t="shared" si="0"/>
        <v>15/May/2023-19/May/2023</v>
      </c>
      <c r="Q41" s="18" t="str">
        <f>Türkçe!C40</f>
        <v>KIRMIZI YAPRAK                                                                                     Dinleme stratejilerini uygular.</v>
      </c>
      <c r="R41" s="18" t="str">
        <f>Türkçe!D40</f>
        <v>Dinlediklerinde/izlediklerinde geçen, bilmediği kelimelerin anlamını tahmin eder</v>
      </c>
      <c r="S41" s="18" t="str">
        <f>Türkçe!E40</f>
        <v>Dinlediklerine/izlediklerine yönelik sorulara cevap verir.</v>
      </c>
      <c r="T41" s="18" t="str">
        <f>Türkçe!F40</f>
        <v>Dinlediklerinin/izlediklerinin konusunu ve ana duygusunu belirler.</v>
      </c>
      <c r="U41" s="18" t="str">
        <f>Türkçe!G40</f>
        <v>Dinledikleriyle/izledikleriyle ilgili görüşlerini ifade eder.</v>
      </c>
      <c r="V41" s="18" t="str">
        <f>Türkçe!H40</f>
        <v>Dİnlediklerine/izlediklerine farklı başlıklar önerir.</v>
      </c>
      <c r="W41" s="18" t="str">
        <f>Türkçe!I40</f>
        <v>18 MAYIS ATATÜRK'Ü ANMA  GENÇLİK VE SPOR BAYRAMI</v>
      </c>
      <c r="X41" s="18" t="str">
        <f>Türkçe!J40</f>
        <v>19 MAYIS ATATÜRK'Ü ANMA  GENÇLİK VE SPOR BAYRAMI</v>
      </c>
      <c r="Y41" s="35" t="str">
        <f t="shared" si="1"/>
        <v>15/May/2023-19/May/2023</v>
      </c>
      <c r="Z41" s="36" t="str">
        <f>Müzik!C40</f>
        <v>Mü.3.C.2. Müziklerde yer alan farklı ezgi cümlelerini dansa ve oyuna dönüştürür.</v>
      </c>
      <c r="AA41" s="36"/>
      <c r="AB41" s="35" t="str">
        <f t="shared" si="5"/>
        <v>15/May/2023-19/May/2023</v>
      </c>
      <c r="AC41" s="37" t="str">
        <f>'Görsel Sanatlar'!C40</f>
        <v>3.3.3.Sanat eserinde kullanılan sanat elemanlarını ve tasarım ilkelerini gösterir.</v>
      </c>
      <c r="AD41" s="37">
        <f>'Görsel Sanatlar'!D40</f>
        <v>0</v>
      </c>
      <c r="AE41" s="35" t="str">
        <f t="shared" si="6"/>
        <v>15/May/2023-19/May/2023</v>
      </c>
      <c r="AF41" s="30" t="str">
        <f>'Beden Eğitimi ve Oyun'!C38</f>
        <v>1 MAYIS İŞÇİ BAYRAMI</v>
      </c>
      <c r="AG41" s="30" t="str">
        <f>'Beden Eğitimi ve Oyun'!D38</f>
        <v>O.3.2.2.13. Aktif ve sağlıklı hayat davranışı geliştirmek için çeşitli teknolojileri kullanır.</v>
      </c>
      <c r="AH41" s="30" t="str">
        <f>'Beden Eğitimi ve Oyun'!E38</f>
        <v>O.3.2.2.13. Aktif ve sağlıklı hayat davranışı geliştirmek için çeşitli teknolojileri kullanır.</v>
      </c>
      <c r="AI41" s="30" t="str">
        <f>'Beden Eğitimi ve Oyun'!F38</f>
        <v>O.3.2.2.13. Aktif ve sağlıklı hayat davranışı geliştirmek için çeşitli teknolojileri kullanır.</v>
      </c>
      <c r="AJ41" s="30" t="str">
        <f>'Beden Eğitimi ve Oyun'!G38</f>
        <v>O.3.2.2.13. Aktif ve sağlıklı hayat davranışı geliştirmek için çeşitli teknolojileri kullanır.</v>
      </c>
      <c r="AK41" s="35" t="str">
        <f t="shared" si="2"/>
        <v>15/May/2023-19/May/2023</v>
      </c>
      <c r="AL41" s="32" t="str">
        <f>'Serbest Etkinlikler'!C40</f>
        <v>Düzeyine uygun fıkra anlatır.</v>
      </c>
      <c r="AM41" s="32" t="str">
        <f>'Serbest Etkinlikler'!D40</f>
        <v>18 MAYIS ATATÜRK'Ü ANMA  GENÇLİK VE SPOR BAYRAMI</v>
      </c>
      <c r="AN41" s="35" t="str">
        <f t="shared" si="3"/>
        <v>15/May/2023-19/May/2023</v>
      </c>
      <c r="AO41" s="81" t="str">
        <f>İNGİLİZCE!C40</f>
        <v>E3.9.S1. Students will be able to talk about the weather conditions.</v>
      </c>
      <c r="AP41" s="106" t="str">
        <f>İNGİLİZCE!D40</f>
        <v>E3.9.S1. Students will be able to talk about the weather conditions.</v>
      </c>
      <c r="AQ41" s="38"/>
      <c r="AR41" s="38"/>
      <c r="AS41" s="38"/>
    </row>
    <row r="42" spans="1:45" ht="45" customHeight="1">
      <c r="A42" s="110" t="s">
        <v>39</v>
      </c>
      <c r="B42" s="35" t="str">
        <f>TopluTarihGirişi!H42</f>
        <v>22/May/2023-26/May/2023</v>
      </c>
      <c r="C42" s="22" t="str">
        <f>Matematik!C41</f>
        <v>M.3.3.1.4. Kilometreyi tanır, kullanım alanlarını belirtir ve kilometre ile metre arasındaki ilişkiyi fark eder.</v>
      </c>
      <c r="D42" s="22" t="str">
        <f>Matematik!D41</f>
        <v>M.3.3.1.5. Metre ve santimetre birimlerinin kullanıldığı problemleri çözer</v>
      </c>
      <c r="E42" s="22" t="str">
        <f>Matematik!E41</f>
        <v>M.3.3.1.5. Metre ve santimetre birimlerinin kullanıldığı problemleri çözer</v>
      </c>
      <c r="F42" s="22" t="str">
        <f>Matematik!F41</f>
        <v>M.3.3.1.5. Metre ve santimetre birimlerinin kullanıldığı problemleri çözer</v>
      </c>
      <c r="G42" s="22" t="str">
        <f>Matematik!G41</f>
        <v>M.3.3.1.5. Metre ve santimetre birimlerinin kullanıldığı problemleri çözer</v>
      </c>
      <c r="H42" s="35" t="str">
        <f>TopluTarihGirişi!H42</f>
        <v>22/May/2023-26/May/2023</v>
      </c>
      <c r="I42" s="16" t="str">
        <f>'Hayat Bilgisi'!C41</f>
        <v>HB.3.6.2. Meyve ve sebzelerin yetişme koşullarını araştırır.</v>
      </c>
      <c r="J42" s="16" t="str">
        <f>'Hayat Bilgisi'!D41</f>
        <v>HB.3.6.2. Meyve ve sebzelerin yetişme koşullarını araştırır.</v>
      </c>
      <c r="K42" s="16" t="str">
        <f>'Hayat Bilgisi'!E41</f>
        <v>HB.3.6.3. Doğadan yararlanarak yönleri bulur.</v>
      </c>
      <c r="L42" s="35" t="str">
        <f t="shared" si="4"/>
        <v>22/May/2023-26/May/2023</v>
      </c>
      <c r="M42" s="16" t="str">
        <f>'Fen Bilimleri'!C41</f>
        <v>F.3.7.2.1. Elektrikli araç-gereçleri, kullandığı elektrik kaynaklarına göre sınıflandırır.</v>
      </c>
      <c r="N42" s="16" t="str">
        <f>'Fen Bilimleri'!D41</f>
        <v>F.3.7.2.1. Elektrikli araç-gereçleri, kullandığı elektrik kaynaklarına göre sınıflandırır.</v>
      </c>
      <c r="O42" s="16" t="str">
        <f>'Fen Bilimleri'!E41</f>
        <v>F.3.7.2.2. Pil atıklarının çevreye vereceği zararları ve bu konuda yapılması gerekenleri tartışır.</v>
      </c>
      <c r="P42" s="35" t="str">
        <f t="shared" si="0"/>
        <v>22/May/2023-26/May/2023</v>
      </c>
      <c r="Q42" s="18" t="str">
        <f>Türkçe!C41</f>
        <v xml:space="preserve">DÜNYAYI GEZMEK İSTEYEN KİRPİ                                                             Noktalama işaretlerine dikkat ederek okur.  </v>
      </c>
      <c r="R42" s="18" t="str">
        <f>Türkçe!D41</f>
        <v>Görselden/görsellerden hareketle bilmediği kelimelerin anlamlarını tahmin eder.</v>
      </c>
      <c r="S42" s="18" t="str">
        <f>Türkçe!E41</f>
        <v>Okuduğu metinle ilgili soruları cevaplar.</v>
      </c>
      <c r="T42" s="18" t="str">
        <f>Türkçe!F41</f>
        <v>Yazdıklarını zenginleştirmek için çizim ve görseller kullanır</v>
      </c>
      <c r="U42" s="18" t="str">
        <f>Türkçe!G41</f>
        <v xml:space="preserve">Kelimelerim eş ve zıt anlamlılarını bulur. </v>
      </c>
      <c r="V42" s="18" t="str">
        <f>Türkçe!H41</f>
        <v>Kısa yönergeler yazar.</v>
      </c>
      <c r="W42" s="18" t="str">
        <f>Türkçe!I41</f>
        <v>Kısa yönergeler yazar.</v>
      </c>
      <c r="X42" s="18" t="str">
        <f>Türkçe!J41</f>
        <v>TEMA SONU DEĞERLENDİRME</v>
      </c>
      <c r="Y42" s="35" t="str">
        <f t="shared" si="1"/>
        <v>22/May/2023-26/May/2023</v>
      </c>
      <c r="Z42" s="36" t="str">
        <f>Müzik!C41</f>
        <v>Mü.3.C.2. Müziklerde yer alan farklı ezgi cümlelerini dansa ve oyuna dönüştürür.</v>
      </c>
      <c r="AA42" s="36"/>
      <c r="AB42" s="35" t="str">
        <f t="shared" si="5"/>
        <v>22/May/2023-26/May/2023</v>
      </c>
      <c r="AC42" s="37" t="str">
        <f>'Görsel Sanatlar'!C41</f>
        <v>3.3.4.İncelediği sanat eseri hakkındaki yargısını ifade eder.</v>
      </c>
      <c r="AD42" s="37">
        <f>'Görsel Sanatlar'!D41</f>
        <v>0</v>
      </c>
      <c r="AE42" s="35" t="str">
        <f t="shared" si="6"/>
        <v>22/May/2023-26/May/2023</v>
      </c>
      <c r="AF42" s="30" t="str">
        <f>'Beden Eğitimi ve Oyun'!C39</f>
        <v>O.3.2.3.2. Basit ritimli yöresel halk dansları yapar.</v>
      </c>
      <c r="AG42" s="30" t="str">
        <f>'Beden Eğitimi ve Oyun'!D39</f>
        <v>O.3.2.3.2. Basit ritimli yöresel halk dansları yapar.</v>
      </c>
      <c r="AH42" s="30" t="str">
        <f>'Beden Eğitimi ve Oyun'!E39</f>
        <v>O.3.2.3.2. Basit ritimli yöresel halk dansları yapar.</v>
      </c>
      <c r="AI42" s="30" t="str">
        <f>'Beden Eğitimi ve Oyun'!F39</f>
        <v>O.3.2.3.2. Basit ritimli yöresel halk dansları yapar.</v>
      </c>
      <c r="AJ42" s="30" t="str">
        <f>'Beden Eğitimi ve Oyun'!G39</f>
        <v>O.3.2.3.2. Basit ritimli yöresel halk dansları yapar.</v>
      </c>
      <c r="AK42" s="35" t="str">
        <f t="shared" si="2"/>
        <v>22/May/2023-26/May/2023</v>
      </c>
      <c r="AL42" s="32" t="str">
        <f>'Serbest Etkinlikler'!C41</f>
        <v>Seviyelerine uygun harf bulmacaları
çözerek sözcük dağarcığını geliştirebilme</v>
      </c>
      <c r="AM42" s="32" t="str">
        <f>'Serbest Etkinlikler'!D41</f>
        <v>Sesli ve sessiz okuma yapar.</v>
      </c>
      <c r="AN42" s="35" t="str">
        <f t="shared" si="3"/>
        <v>22/May/2023-26/May/2023</v>
      </c>
      <c r="AO42" s="81" t="str">
        <f>İNGİLİZCE!C41</f>
        <v>E3.9.S1. Students will be able to talk about the weather conditions.</v>
      </c>
      <c r="AP42" s="106" t="str">
        <f>İNGİLİZCE!D41</f>
        <v>E3.9.S1. Students will be able to talk about the weather conditions.</v>
      </c>
      <c r="AQ42" s="38"/>
      <c r="AR42" s="38"/>
      <c r="AS42" s="38"/>
    </row>
    <row r="43" spans="1:45" ht="45" customHeight="1">
      <c r="A43" s="110" t="s">
        <v>40</v>
      </c>
      <c r="B43" s="35" t="str">
        <f>TopluTarihGirişi!H43</f>
        <v>29/May/2023-02/Haz/2023</v>
      </c>
      <c r="C43" s="22" t="str">
        <f>Matematik!C42</f>
        <v>M.3.3.2.1. Nesnelerin çevrelerini belirler.</v>
      </c>
      <c r="D43" s="22" t="str">
        <f>Matematik!D42</f>
        <v>M.3.3.2.1. Nesnelerin çevrelerini belirler.</v>
      </c>
      <c r="E43" s="22" t="str">
        <f>Matematik!E42</f>
        <v>M.3.3.2.1. Nesnelerin çevrelerini belirler.</v>
      </c>
      <c r="F43" s="22" t="str">
        <f>Matematik!F42</f>
        <v>M.3.3.2.1. Nesnelerin çevrelerini belirler.</v>
      </c>
      <c r="G43" s="22" t="str">
        <f>Matematik!G42</f>
        <v>M.3.3.2.2. Şekillerin çevre uzunluğunu standart olmayan ve standart birimler kullanarak ölçer.</v>
      </c>
      <c r="H43" s="35" t="str">
        <f>TopluTarihGirişi!H43</f>
        <v>29/May/2023-02/Haz/2023</v>
      </c>
      <c r="I43" s="16" t="str">
        <f>'Hayat Bilgisi'!C42</f>
        <v>HB.3.6.3. Doğadan yararlanarak yönleri bulur.</v>
      </c>
      <c r="J43" s="16" t="str">
        <f>'Hayat Bilgisi'!D42</f>
        <v>HB.3.6.4 İnsanların doğal unsurlar üzerindeki etkisine yakın çevresinden örnekler verir.</v>
      </c>
      <c r="K43" s="16" t="str">
        <f>'Hayat Bilgisi'!E42</f>
        <v>HB.3.6.4 İnsanların doğal unsurlar üzerindeki etkisine yakın çevresinden örnekler verir.</v>
      </c>
      <c r="L43" s="35" t="str">
        <f t="shared" si="4"/>
        <v>29/May/2023-02/Haz/2023</v>
      </c>
      <c r="M43" s="16" t="str">
        <f>'Fen Bilimleri'!C42</f>
        <v>F.3.7.2.2. Pil atıklarının çevreye vereceği zararları ve bu konuda yapılması gerekenleri tartışır.</v>
      </c>
      <c r="N43" s="16" t="str">
        <f>'Fen Bilimleri'!D42</f>
        <v>F.3.7.2.2. Pil atıklarının çevreye vereceği zararları ve bu konuda yapılması gerekenleri tartışır.</v>
      </c>
      <c r="O43" s="16" t="str">
        <f>'Fen Bilimleri'!E42</f>
        <v>F.3.7.2.2. Pil atıklarının çevreye vereceği zararları ve bu konuda yapılması gerekenleri tartışır.</v>
      </c>
      <c r="P43" s="35" t="str">
        <f t="shared" si="0"/>
        <v>29/May/2023-02/Haz/2023</v>
      </c>
      <c r="Q43" s="18" t="str">
        <f>Türkçe!C42</f>
        <v>GEMİLER NASIL YÜZER                                                   Çerçevesi belirli bir konu hakkında konuşur.</v>
      </c>
      <c r="R43" s="18" t="str">
        <f>Türkçe!D42</f>
        <v>Arkadaşlarının düşünce ve görüşlerine saygılı olur.</v>
      </c>
      <c r="S43" s="18" t="str">
        <f>Türkçe!E42</f>
        <v>Yazma kurallarına uyarak kısa hikâye yazar.</v>
      </c>
      <c r="T43" s="18" t="str">
        <f>Türkçe!F42</f>
        <v>Yazdıklarını paylaşır.</v>
      </c>
      <c r="U43" s="18" t="str">
        <f>Türkçe!G42</f>
        <v xml:space="preserve">Kelimelerim eş ve zıt anlamlılarını bulur. </v>
      </c>
      <c r="V43" s="18" t="str">
        <f>Türkçe!H42</f>
        <v>Kısa yönergeler yazar.</v>
      </c>
      <c r="W43" s="18" t="str">
        <f>Türkçe!I42</f>
        <v>Kısa metinler yazar.Büyük harfleri ve noktalama işaretlerini uygun yerlerde kullanır.</v>
      </c>
      <c r="X43" s="18" t="str">
        <f>Türkçe!J42</f>
        <v>Kısa metinler yazar.Büyük harfleri ve noktalama işaretlerini uygun yerlerde kullanır.</v>
      </c>
      <c r="Y43" s="35" t="str">
        <f t="shared" si="1"/>
        <v>29/May/2023-02/Haz/2023</v>
      </c>
      <c r="Z43" s="36" t="str">
        <f>Müzik!C42</f>
        <v>Mü.3.C.1. Dinlediği müziklerle ilgili duygu ve düşüncelerini ifade eder.</v>
      </c>
      <c r="AA43" s="36"/>
      <c r="AB43" s="35" t="str">
        <f t="shared" si="5"/>
        <v>29/May/2023-02/Haz/2023</v>
      </c>
      <c r="AC43" s="37" t="str">
        <f>'Görsel Sanatlar'!C42</f>
        <v>3.3.5.Sanat eseri ve sanat değeri olmayan nesneler arasındaki farkları ifade eder.</v>
      </c>
      <c r="AD43" s="37">
        <f>'Görsel Sanatlar'!D42</f>
        <v>0</v>
      </c>
      <c r="AE43" s="35" t="str">
        <f t="shared" si="6"/>
        <v>29/May/2023-02/Haz/2023</v>
      </c>
      <c r="AF43" s="30" t="str">
        <f>'Beden Eğitimi ve Oyun'!C40</f>
        <v>O.3.2.3.2. Basit ritimli yöresel halk dansları yapar.</v>
      </c>
      <c r="AG43" s="30" t="str">
        <f>'Beden Eğitimi ve Oyun'!D40</f>
        <v>O.3.2.3.2. Basit ritimli yöresel halk dansları yapar.</v>
      </c>
      <c r="AH43" s="30" t="str">
        <f>'Beden Eğitimi ve Oyun'!E40</f>
        <v>O.3.2.3.2. Basit ritimli yöresel halk dansları yapar.</v>
      </c>
      <c r="AI43" s="30" t="str">
        <f>'Beden Eğitimi ve Oyun'!F40</f>
        <v>O.3.2.3.2. Basit ritimli yöresel halk dansları yapar.</v>
      </c>
      <c r="AJ43" s="30" t="str">
        <f>'Beden Eğitimi ve Oyun'!G40</f>
        <v>ATATÜRK'Ü ANMA VE GENÇLİK VE SPOR BAYRAMI</v>
      </c>
      <c r="AK43" s="35" t="str">
        <f t="shared" si="2"/>
        <v>29/May/2023-02/Haz/2023</v>
      </c>
      <c r="AL43" s="32" t="str">
        <f>'Serbest Etkinlikler'!C42</f>
        <v>Düzeyine uygun fıkra anlatır.</v>
      </c>
      <c r="AM43" s="32" t="str">
        <f>'Serbest Etkinlikler'!D42</f>
        <v>Mutluluk, üzüntü, sevinç, öfke, tiksinme, korku vb.duygularını ifade eder.</v>
      </c>
      <c r="AN43" s="35" t="str">
        <f t="shared" si="3"/>
        <v>29/May/2023-02/Haz/2023</v>
      </c>
      <c r="AO43" s="81" t="str">
        <f>İNGİLİZCE!C42</f>
        <v>E3.10.L1. Students will be able to recognize nature and the names of animals.</v>
      </c>
      <c r="AP43" s="106" t="str">
        <f>İNGİLİZCE!D42</f>
        <v>E3.10.L2. Students will be able to follow short and simple oral instructions about nature and animals.</v>
      </c>
      <c r="AQ43" s="38"/>
      <c r="AR43" s="38"/>
      <c r="AS43" s="38"/>
    </row>
    <row r="44" spans="1:45" ht="45" customHeight="1">
      <c r="A44" s="110" t="s">
        <v>41</v>
      </c>
      <c r="B44" s="35" t="str">
        <f>TopluTarihGirişi!H44</f>
        <v>05/Haz/2023-09/Haz/2023</v>
      </c>
      <c r="C44" s="22" t="str">
        <f>Matematik!C43</f>
        <v>M.3.3.2.2. Şekillerin çevre uzunluğunu standart olmayan ve standart birimler kullanarak ölçer.</v>
      </c>
      <c r="D44" s="22" t="str">
        <f>Matematik!D43</f>
        <v>M.3.3.2.3. Şekillerin çevre uzunluğunu hesaplar.</v>
      </c>
      <c r="E44" s="22" t="str">
        <f>Matematik!E43</f>
        <v>M.3.3.2.3. Şekillerin çevre uzunluğunu hesaplar.</v>
      </c>
      <c r="F44" s="22" t="str">
        <f>Matematik!F43</f>
        <v>M.3.3.2.4. Şekillerin çevre uzunlukları ile ilgili problemleri çözer.</v>
      </c>
      <c r="G44" s="22" t="str">
        <f>Matematik!G43</f>
        <v>M.3.3.2.4. Şekillerin çevre uzunlukları ile ilgili problemleri çözer.</v>
      </c>
      <c r="H44" s="35" t="str">
        <f>TopluTarihGirişi!H44</f>
        <v>05/Haz/2023-09/Haz/2023</v>
      </c>
      <c r="I44" s="16" t="str">
        <f>'Hayat Bilgisi'!C43</f>
        <v>HB.3.6.5. Doğa ve çevreyi koruma konusunda sorumluluk alır.</v>
      </c>
      <c r="J44" s="16" t="str">
        <f>'Hayat Bilgisi'!D43</f>
        <v>HB.3.6.5. Doğa ve çevreyi koruma konusunda sorumluluk alır.</v>
      </c>
      <c r="K44" s="16" t="str">
        <f>'Hayat Bilgisi'!E43</f>
        <v>HB.3.6.5. Doğa ve çevreyi koruma konusunda sorumluluk alır.</v>
      </c>
      <c r="L44" s="35" t="str">
        <f t="shared" si="4"/>
        <v>05/Haz/2023-09/Haz/2023</v>
      </c>
      <c r="M44" s="16" t="str">
        <f>'Fen Bilimleri'!C43</f>
        <v>F.3.7.3.1. Elektriğin güvenli kullanılmasına özen gösterir.</v>
      </c>
      <c r="N44" s="16" t="str">
        <f>'Fen Bilimleri'!D43</f>
        <v>F.3.7.3.1. Elektriğin güvenli kullanılmasına özen gösterir.</v>
      </c>
      <c r="O44" s="16" t="str">
        <f>'Fen Bilimleri'!E43</f>
        <v>F.3.7.3.1. Elektriğin güvenli kullanılmasına özen gösterir.</v>
      </c>
      <c r="P44" s="35" t="str">
        <f t="shared" si="0"/>
        <v>05/Haz/2023-09/Haz/2023</v>
      </c>
      <c r="Q44" s="18" t="str">
        <f>Türkçe!C43</f>
        <v xml:space="preserve"> BİLGİSAYAR                               Çerçevesi belirli bir konu hakkında konuşur.</v>
      </c>
      <c r="R44" s="18" t="str">
        <f>Türkçe!D43</f>
        <v>Vurgu,tonlama ve telaffuza dikkat ederek okur.</v>
      </c>
      <c r="S44" s="18" t="str">
        <f>Türkçe!E43</f>
        <v>Okuduğu metnin konusunu ve ana fikrini belirler.</v>
      </c>
      <c r="T44" s="18" t="str">
        <f>Türkçe!F43</f>
        <v>Okuduğu metinle ilgili soruları cevaplar.</v>
      </c>
      <c r="U44" s="18" t="str">
        <f>Türkçe!G43</f>
        <v>Okuduğu metne farklı başlık/başlıklar önerir.</v>
      </c>
      <c r="V44" s="18" t="str">
        <f>Türkçe!H43</f>
        <v>Sınıf içindeki tartışma ve konuşmalara katılır.</v>
      </c>
      <c r="W44" s="18" t="str">
        <f>Türkçe!I43</f>
        <v>Hikaye edici metin yazar.</v>
      </c>
      <c r="X44" s="18" t="str">
        <f>Türkçe!J43</f>
        <v>Yazma stratejilrini uygular.</v>
      </c>
      <c r="Y44" s="35" t="str">
        <f t="shared" si="1"/>
        <v>05/Haz/2023-09/Haz/2023</v>
      </c>
      <c r="Z44" s="36" t="str">
        <f>Müzik!C43</f>
        <v>Mü.3.D.4. Millî, dinî ve manevi değerler ile ilgili müzik dağarcığına sahip olur.</v>
      </c>
      <c r="AA44" s="36"/>
      <c r="AB44" s="35" t="str">
        <f t="shared" si="5"/>
        <v>05/Haz/2023-09/Haz/2023</v>
      </c>
      <c r="AC44" s="37" t="str">
        <f>'Görsel Sanatlar'!C43</f>
        <v>3.3.6. Sanat eserinin bir değere sahip olduğunu fark eder.</v>
      </c>
      <c r="AD44" s="37">
        <f>'Görsel Sanatlar'!D43</f>
        <v>0</v>
      </c>
      <c r="AE44" s="35" t="str">
        <f t="shared" si="6"/>
        <v>05/Haz/2023-09/Haz/2023</v>
      </c>
      <c r="AF44" s="30" t="str">
        <f>'Beden Eğitimi ve Oyun'!C41</f>
        <v>O.3.2.3.2. Basit ritimli yöresel halk dansları yapar.</v>
      </c>
      <c r="AG44" s="30" t="str">
        <f>'Beden Eğitimi ve Oyun'!D41</f>
        <v>O.3.2.3.2. Basit ritimli yöresel halk dansları yapar.</v>
      </c>
      <c r="AH44" s="30" t="str">
        <f>'Beden Eğitimi ve Oyun'!E41</f>
        <v>O.3.2.3.2. Basit ritimli yöresel halk dansları yapar.</v>
      </c>
      <c r="AI44" s="30" t="str">
        <f>'Beden Eğitimi ve Oyun'!F41</f>
        <v>O.3.2.3.2. Basit ritimli yöresel halk dansları yapar.</v>
      </c>
      <c r="AJ44" s="30" t="str">
        <f>'Beden Eğitimi ve Oyun'!G41</f>
        <v>O.3.2.3.2. Basit ritimli yöresel halk dansları yapar.</v>
      </c>
      <c r="AK44" s="35" t="str">
        <f t="shared" si="2"/>
        <v>05/Haz/2023-09/Haz/2023</v>
      </c>
      <c r="AL44" s="32" t="str">
        <f>'Serbest Etkinlikler'!C43</f>
        <v>Seviyelerine uygun harf bulmacaları
çözerek sözcük dağarcığını geliştirebilme</v>
      </c>
      <c r="AM44" s="32" t="str">
        <f>'Serbest Etkinlikler'!D43</f>
        <v>Seviyelerine uygun harf bulmacaları
çözerek sözcük dağarcığını geliştirebilme</v>
      </c>
      <c r="AN44" s="35" t="str">
        <f t="shared" si="3"/>
        <v>05/Haz/2023-09/Haz/2023</v>
      </c>
      <c r="AO44" s="81" t="str">
        <f>İNGİLİZCE!C43</f>
        <v>E3.10.S1. Students will be able to talk about nature and animals.</v>
      </c>
      <c r="AP44" s="106" t="str">
        <f>İNGİLİZCE!D43</f>
        <v>E3.10.S2. Students will be able to talk about the animals they like or dislike and the nature.</v>
      </c>
      <c r="AQ44" s="38"/>
      <c r="AR44" s="38"/>
      <c r="AS44" s="38"/>
    </row>
    <row r="45" spans="1:45" ht="44.25">
      <c r="A45" s="110" t="s">
        <v>42</v>
      </c>
      <c r="B45" s="35" t="str">
        <f>TopluTarihGirişi!H45</f>
        <v>12/Haz/2023-16/Haz/2023</v>
      </c>
      <c r="C45" s="22" t="str">
        <f>Matematik!C44</f>
        <v>M.3.3.3.1. Şekillerin alanını standart olmayan uygun malzeme ile kaplar ve ölçer</v>
      </c>
      <c r="D45" s="22" t="str">
        <f>Matematik!D44</f>
        <v>M.3.3.3.1. Şekillerin alanını standart olmayan uygun malzeme ile kaplar ve ölçer</v>
      </c>
      <c r="E45" s="22" t="str">
        <f>Matematik!E44</f>
        <v>M.3.3.3.2. Bir alanı, standart olmayan alan ölçme birimleriyle tahmin eder ve birimleri sayarak tahminini kontrol eder.</v>
      </c>
      <c r="F45" s="22" t="str">
        <f>Matematik!F44</f>
        <v>M.3.3.3.2. Bir alanı, standart olmayan alan ölçme birimleriyle tahmin eder ve birimleri sayarak tahminini kontrol eder.</v>
      </c>
      <c r="G45" s="22" t="str">
        <f>Matematik!G44</f>
        <v>M.3.3.7.1. Standart sıvı ölçme aracı ve birimlerinin gerekliliğini açıklayarak litre veya yarım litre birimleriyle ölçmeler yapar.</v>
      </c>
      <c r="H45" s="35" t="str">
        <f>TopluTarihGirişi!H45</f>
        <v>12/Haz/2023-16/Haz/2023</v>
      </c>
      <c r="I45" s="16" t="str">
        <f>'Hayat Bilgisi'!C44</f>
        <v>HB.3.6.6. Geri dönüşümün kendisine ve yaşadığı çevreye olan katkısına örnekler verir.</v>
      </c>
      <c r="J45" s="16" t="str">
        <f>'Hayat Bilgisi'!D44</f>
        <v>HB.3.6.6. Geri dönüşümün kendisine ve yaşadığı çevreye olan katkısına örnekler verir.</v>
      </c>
      <c r="K45" s="16" t="str">
        <f>'Hayat Bilgisi'!E44</f>
        <v>HB.3.6.6. Geri dönüşümün kendisine ve yaşadığı çevreye olan katkısına örnekler verir.</v>
      </c>
      <c r="L45" s="35" t="str">
        <f t="shared" si="4"/>
        <v>12/Haz/2023-16/Haz/2023</v>
      </c>
      <c r="M45" s="16" t="str">
        <f>'Fen Bilimleri'!C44</f>
        <v>F.3.7.3.1. Elektriğin güvenli kullanılmasına özen gösterir.</v>
      </c>
      <c r="N45" s="16" t="str">
        <f>'Fen Bilimleri'!D44</f>
        <v>F.3.7.3.1. Elektriğin güvenli kullanılmasına özen gösterir.</v>
      </c>
      <c r="O45" s="16" t="str">
        <f>'Fen Bilimleri'!E44</f>
        <v>F.3.7.3.1. Elektriğin güvenli kullanılmasına özen gösterir.</v>
      </c>
      <c r="P45" s="35" t="str">
        <f t="shared" si="0"/>
        <v>12/Haz/2023-16/Haz/2023</v>
      </c>
      <c r="Q45" s="18" t="str">
        <f>Türkçe!C44</f>
        <v xml:space="preserve">MERAKLIYIM SORUYORUM                                             Noktalama işaretlerine dikkat ederek okur.  </v>
      </c>
      <c r="R45" s="18" t="str">
        <f>Türkçe!D44</f>
        <v>Görsel/görsellerden hareketle bilmediği kelimelerin anlamlarını tahmin eder.</v>
      </c>
      <c r="S45" s="18" t="str">
        <f>Türkçe!E44</f>
        <v>Okuduğu şiir ile iligili soruları cevaplar.</v>
      </c>
      <c r="T45" s="18" t="str">
        <f>Türkçe!F44</f>
        <v>Sınıf içindeki tartışma ve konuşmalara katılır.</v>
      </c>
      <c r="U45" s="18" t="str">
        <f>Türkçe!G44</f>
        <v xml:space="preserve">Kelimelerim eş ve zıt anlamlılarını bulur. </v>
      </c>
      <c r="V45" s="18" t="str">
        <f>Türkçe!H44</f>
        <v>Yazdıklarını zenginleştirmek için çizim ve görseller kullanır</v>
      </c>
      <c r="W45" s="18" t="str">
        <f>Türkçe!I44</f>
        <v>Yazılı yönergeleri kavrar.</v>
      </c>
      <c r="X45" s="18" t="e">
        <f>Türkçe!#REF!</f>
        <v>#REF!</v>
      </c>
      <c r="Y45" s="35" t="str">
        <f t="shared" si="1"/>
        <v>12/Haz/2023-16/Haz/2023</v>
      </c>
      <c r="Z45" s="36" t="str">
        <f>Müzik!C44</f>
        <v>Mü.3.A.7. Müzik çalışmalarını sergiler.</v>
      </c>
      <c r="AA45" s="36"/>
      <c r="AB45" s="35" t="str">
        <f t="shared" si="5"/>
        <v>12/Haz/2023-16/Haz/2023</v>
      </c>
      <c r="AC45" s="37" t="str">
        <f>'Görsel Sanatlar'!C44</f>
        <v>3.3.7. Sanat alanındaki etik kuralları bilir.</v>
      </c>
      <c r="AD45" s="37">
        <f>'Görsel Sanatlar'!D44</f>
        <v>0</v>
      </c>
      <c r="AE45" s="35" t="str">
        <f t="shared" si="6"/>
        <v>12/Haz/2023-16/Haz/2023</v>
      </c>
      <c r="AF45" s="30" t="str">
        <f>'Beden Eğitimi ve Oyun'!C42</f>
        <v>O.3.2.3.2. Basit ritimli yöresel halk dansları yapar.</v>
      </c>
      <c r="AG45" s="30" t="str">
        <f>'Beden Eğitimi ve Oyun'!D42</f>
        <v>O.3.2.3.2. Basit ritimli yöresel halk dansları yapar.</v>
      </c>
      <c r="AH45" s="30" t="str">
        <f>'Beden Eğitimi ve Oyun'!E42</f>
        <v>O.3.2.3.2. Basit ritimli yöresel halk dansları yapar.</v>
      </c>
      <c r="AI45" s="30" t="str">
        <f>'Beden Eğitimi ve Oyun'!F42</f>
        <v>O.3.2.3.2. Basit ritimli yöresel halk dansları yapar.</v>
      </c>
      <c r="AJ45" s="30" t="str">
        <f>'Beden Eğitimi ve Oyun'!G42</f>
        <v>O.3.2.3.2. Basit ritimli yöresel halk dansları yapar.</v>
      </c>
      <c r="AK45" s="35" t="str">
        <f t="shared" si="2"/>
        <v>12/Haz/2023-16/Haz/2023</v>
      </c>
      <c r="AL45" s="32" t="str">
        <f>'Serbest Etkinlikler'!C44</f>
        <v xml:space="preserve"> Bildiği ve yeni öğrendiği bir fıkra anlatma </v>
      </c>
      <c r="AM45" s="32" t="str">
        <f>'Serbest Etkinlikler'!D44</f>
        <v>Sesli ve sessiz okuma</v>
      </c>
      <c r="AN45" s="35" t="str">
        <f t="shared" si="3"/>
        <v>12/Haz/2023-16/Haz/2023</v>
      </c>
      <c r="AO45" s="81" t="str">
        <f>İNGİLİZCE!C44</f>
        <v>E3.10.S1. Students will be able to talk about nature and animals.</v>
      </c>
      <c r="AP45" s="106" t="str">
        <f>İNGİLİZCE!D44</f>
        <v>E3.10.S2. Students will be able to talk about the animals they like or dislike and the nature.</v>
      </c>
      <c r="AQ45" s="38"/>
      <c r="AR45" s="38"/>
      <c r="AS45" s="38"/>
    </row>
    <row r="46" spans="1:45" ht="45" customHeight="1">
      <c r="A46" s="110" t="s">
        <v>43</v>
      </c>
      <c r="B46" s="35" t="str">
        <f>TopluTarihGirişi!H46</f>
        <v>00/Oca/1900-00/Oca/1900</v>
      </c>
      <c r="C46" s="22" t="str">
        <f>Matematik!C45</f>
        <v>M.3.3.7.1. Standart sıvı ölçme aracı ve birimlerinin gerekliliğini açıklayarak litre veya yarım litre birimleriyle ölçmeler yapar.</v>
      </c>
      <c r="D46" s="22" t="str">
        <f>Matematik!D45</f>
        <v>M.3.3.7.2. Bir kaptaki sıvının miktarını litre ve yarım litre birimleriyle tahmin eder ve ölçme yaparak tahmininin doğruluğunu kontrol eder.</v>
      </c>
      <c r="E46" s="22" t="str">
        <f>Matematik!E45</f>
        <v>M.3.3.7.2. Bir kaptaki sıvının miktarını litre ve yarım litre birimleriyle tahmin eder ve ölçme yaparak tahmininin doğruluğunu kontrol eder.</v>
      </c>
      <c r="F46" s="22" t="str">
        <f>Matematik!F45</f>
        <v>M.3.3.7.3. Litre ile ilgili problemleri çözer.</v>
      </c>
      <c r="G46" s="22" t="str">
        <f>Matematik!G45</f>
        <v>M.3.3.7.3. Litre ile ilgili problemleri çözer.                                                                             YAZ TATİLİ  BAŞLIYOR</v>
      </c>
      <c r="H46" s="35" t="str">
        <f>TopluTarihGirişi!H46</f>
        <v>00/Oca/1900-00/Oca/1900</v>
      </c>
      <c r="I46" s="16" t="str">
        <f>'Hayat Bilgisi'!C45</f>
        <v>HB.3.6.6. Geri dönüşümün kendisine ve yaşadığı çevreye olan katkısına örnekler verir.</v>
      </c>
      <c r="J46" s="16" t="str">
        <f>'Hayat Bilgisi'!D45</f>
        <v>HB.3.6.6. Geri dönüşümün kendisine ve yaşadığı çevreye olan katkısına örnekler verir.</v>
      </c>
      <c r="K46" s="16" t="str">
        <f>'Hayat Bilgisi'!E45</f>
        <v>HB.3.6.6. Geri dönüşümün kendisine ve yaşadığı çevreye olan katkısına örnekler verir.</v>
      </c>
      <c r="L46" s="35" t="str">
        <f t="shared" si="4"/>
        <v>00/Oca/1900-00/Oca/1900</v>
      </c>
      <c r="M46" s="16" t="str">
        <f>'Fen Bilimleri'!C45</f>
        <v>F.3.7.3.1. Elektriğin güvenli kullanılmasına özen gösterir.</v>
      </c>
      <c r="N46" s="16" t="str">
        <f>'Fen Bilimleri'!D45</f>
        <v>F.3.7.3.1. Elektriğin güvenli kullanılmasına özen gösterir.</v>
      </c>
      <c r="O46" s="16" t="str">
        <f>'Fen Bilimleri'!E45</f>
        <v>F.3.7.3.1. Elektriğin güvenli kullanılmasına özen gösterir.                                                                          YAZ TATİLİ BAŞLIYOR.</v>
      </c>
      <c r="P46" s="35" t="str">
        <f t="shared" si="0"/>
        <v>00/Oca/1900-00/Oca/1900</v>
      </c>
      <c r="Q46" s="18">
        <f>Türkçe!C45</f>
        <v>0</v>
      </c>
      <c r="R46" s="18">
        <f>Türkçe!D45</f>
        <v>0</v>
      </c>
      <c r="S46" s="18">
        <f>Türkçe!E45</f>
        <v>0</v>
      </c>
      <c r="T46" s="18">
        <f>Türkçe!F45</f>
        <v>0</v>
      </c>
      <c r="U46" s="18">
        <f>Türkçe!G45</f>
        <v>0</v>
      </c>
      <c r="V46" s="18">
        <f>Türkçe!H45</f>
        <v>0</v>
      </c>
      <c r="W46" s="18">
        <f>Türkçe!I45</f>
        <v>0</v>
      </c>
      <c r="X46" s="18" t="str">
        <f>Türkçe!J44</f>
        <v>TEMA SONU DEĞERLENDİRME</v>
      </c>
      <c r="Y46" s="35" t="str">
        <f t="shared" si="1"/>
        <v>00/Oca/1900-00/Oca/1900</v>
      </c>
      <c r="Z46" s="36">
        <f>Müzik!C45</f>
        <v>0</v>
      </c>
      <c r="AA46" s="36"/>
      <c r="AB46" s="35" t="str">
        <f t="shared" si="5"/>
        <v>00/Oca/1900-00/Oca/1900</v>
      </c>
      <c r="AC46" s="37">
        <f>'Görsel Sanatlar'!C45</f>
        <v>0</v>
      </c>
      <c r="AD46" s="37">
        <f>'Görsel Sanatlar'!D45</f>
        <v>0</v>
      </c>
      <c r="AE46" s="35" t="str">
        <f t="shared" si="6"/>
        <v>00/Oca/1900-00/Oca/1900</v>
      </c>
      <c r="AF46" s="30" t="str">
        <f>'Beden Eğitimi ve Oyun'!C43</f>
        <v>O.3.2.3.3. Seçtiği geleneksel çocuk oyunlarını arkadaşlarına oynatır.</v>
      </c>
      <c r="AG46" s="30" t="str">
        <f>'Beden Eğitimi ve Oyun'!D43</f>
        <v>O.3.2.3.3. Seçtiği geleneksel çocuk oyunlarını arkadaşlarına oynatır.</v>
      </c>
      <c r="AH46" s="30" t="str">
        <f>'Beden Eğitimi ve Oyun'!E43</f>
        <v>O.3.2.3.3. Seçtiği geleneksel çocuk oyunlarını arkadaşlarına oynatır.</v>
      </c>
      <c r="AI46" s="30" t="str">
        <f>'Beden Eğitimi ve Oyun'!F43</f>
        <v>O.3.2.3.3. Seçtiği geleneksel çocuk oyunlarını arkadaşlarına oynatır.</v>
      </c>
      <c r="AJ46" s="30" t="str">
        <f>'Beden Eğitimi ve Oyun'!G43</f>
        <v>O.3.2.3.3. Seçtiği geleneksel çocuk oyunlarını arkadaşlarına oynatır.</v>
      </c>
      <c r="AK46" s="35" t="str">
        <f t="shared" si="2"/>
        <v>00/Oca/1900-00/Oca/1900</v>
      </c>
      <c r="AL46" s="32" t="str">
        <f>'Serbest Etkinlikler'!C45</f>
        <v>Düzeylerine uygun konuşmaları dinleme, olay, film vb. izleyebilme,</v>
      </c>
      <c r="AM46" s="32" t="str">
        <f>'Serbest Etkinlikler'!D45</f>
        <v>Düzeylerine uygun konuşmaları dinleme, olay, film vb. izleyebilme,</v>
      </c>
      <c r="AN46" s="35" t="str">
        <f t="shared" si="3"/>
        <v>00/Oca/1900-00/Oca/1900</v>
      </c>
      <c r="AO46" s="81">
        <f>İNGİLİZCE!C45</f>
        <v>0</v>
      </c>
      <c r="AP46" s="106">
        <f>İNGİLİZCE!D45</f>
        <v>0</v>
      </c>
      <c r="AQ46" s="38"/>
      <c r="AR46" s="38"/>
      <c r="AS46" s="38"/>
    </row>
    <row r="47" spans="1:45" ht="45" customHeight="1">
      <c r="A47" s="110" t="s">
        <v>54</v>
      </c>
      <c r="B47" s="35" t="str">
        <f>TopluTarihGirişi!H47</f>
        <v>00/Oca/1900-00/Oca/1900</v>
      </c>
      <c r="C47" s="22">
        <f>Matematik!C46</f>
        <v>0</v>
      </c>
      <c r="D47" s="22">
        <f>Matematik!D46</f>
        <v>0</v>
      </c>
      <c r="E47" s="22">
        <f>Matematik!E46</f>
        <v>0</v>
      </c>
      <c r="F47" s="22">
        <f>Matematik!F46</f>
        <v>0</v>
      </c>
      <c r="G47" s="22">
        <f>Matematik!G46</f>
        <v>0</v>
      </c>
      <c r="H47" s="35" t="str">
        <f>TopluTarihGirişi!H47</f>
        <v>00/Oca/1900-00/Oca/1900</v>
      </c>
      <c r="I47" s="16">
        <f>'Hayat Bilgisi'!C46</f>
        <v>0</v>
      </c>
      <c r="J47" s="16">
        <f>'Hayat Bilgisi'!D46</f>
        <v>0</v>
      </c>
      <c r="K47" s="16">
        <f>'Hayat Bilgisi'!E46</f>
        <v>0</v>
      </c>
      <c r="L47" s="35" t="str">
        <f t="shared" si="4"/>
        <v>00/Oca/1900-00/Oca/1900</v>
      </c>
      <c r="M47" s="16">
        <f>'Fen Bilimleri'!C46</f>
        <v>0</v>
      </c>
      <c r="N47" s="16">
        <f>'Fen Bilimleri'!D46</f>
        <v>0</v>
      </c>
      <c r="O47" s="16">
        <f>'Fen Bilimleri'!E46</f>
        <v>0</v>
      </c>
      <c r="P47" s="35" t="str">
        <f t="shared" si="0"/>
        <v>00/Oca/1900-00/Oca/1900</v>
      </c>
      <c r="Q47" s="18">
        <f>Türkçe!C46</f>
        <v>0</v>
      </c>
      <c r="R47" s="18">
        <f>Türkçe!D46</f>
        <v>0</v>
      </c>
      <c r="S47" s="18">
        <f>Türkçe!E46</f>
        <v>0</v>
      </c>
      <c r="T47" s="18">
        <f>Türkçe!F46</f>
        <v>0</v>
      </c>
      <c r="U47" s="18">
        <f>Türkçe!G46</f>
        <v>0</v>
      </c>
      <c r="V47" s="18">
        <f>Türkçe!H46</f>
        <v>0</v>
      </c>
      <c r="W47" s="18">
        <f>Türkçe!I46</f>
        <v>0</v>
      </c>
      <c r="X47" s="18">
        <f>Türkçe!J46</f>
        <v>0</v>
      </c>
      <c r="Y47" s="35" t="str">
        <f t="shared" si="1"/>
        <v>00/Oca/1900-00/Oca/1900</v>
      </c>
      <c r="Z47" s="36">
        <f>Müzik!C46</f>
        <v>0</v>
      </c>
      <c r="AA47" s="36"/>
      <c r="AB47" s="35" t="str">
        <f t="shared" si="5"/>
        <v>00/Oca/1900-00/Oca/1900</v>
      </c>
      <c r="AC47" s="37">
        <f>'Görsel Sanatlar'!C46</f>
        <v>0</v>
      </c>
      <c r="AD47" s="37">
        <f>'Görsel Sanatlar'!D46</f>
        <v>0</v>
      </c>
      <c r="AE47" s="35" t="str">
        <f t="shared" si="6"/>
        <v>00/Oca/1900-00/Oca/1900</v>
      </c>
      <c r="AF47" s="30" t="str">
        <f>'Beden Eğitimi ve Oyun'!C44</f>
        <v>O.3.2.3.3. Seçtiği geleneksel çocuk oyunlarını arkadaşlarına oynatır.</v>
      </c>
      <c r="AG47" s="30" t="str">
        <f>'Beden Eğitimi ve Oyun'!D44</f>
        <v>O.3.2.3.3. Seçtiği geleneksel çocuk oyunlarını arkadaşlarına oynatır.</v>
      </c>
      <c r="AH47" s="30" t="str">
        <f>'Beden Eğitimi ve Oyun'!E44</f>
        <v>O.3.2.3.3. Seçtiği geleneksel çocuk oyunlarını arkadaşlarına oynatır.</v>
      </c>
      <c r="AI47" s="30" t="str">
        <f>'Beden Eğitimi ve Oyun'!F44</f>
        <v>O.3.2.3.3. Seçtiği geleneksel çocuk oyunlarını arkadaşlarına oynatır.</v>
      </c>
      <c r="AJ47" s="30" t="str">
        <f>'Beden Eğitimi ve Oyun'!G44</f>
        <v>O.3.2.3.3. Seçtiği geleneksel çocuk oyunlarını arkadaşlarına oynatır.</v>
      </c>
      <c r="AK47" s="35" t="str">
        <f t="shared" si="2"/>
        <v>00/Oca/1900-00/Oca/1900</v>
      </c>
      <c r="AL47" s="32">
        <f>'Serbest Etkinlikler'!C46</f>
        <v>0</v>
      </c>
      <c r="AM47" s="32">
        <f>'Serbest Etkinlikler'!D46</f>
        <v>0</v>
      </c>
      <c r="AN47" s="35" t="str">
        <f t="shared" si="3"/>
        <v>00/Oca/1900-00/Oca/1900</v>
      </c>
      <c r="AO47" s="81">
        <f>İNGİLİZCE!C46</f>
        <v>0</v>
      </c>
      <c r="AP47" s="106">
        <f>İNGİLİZCE!D46</f>
        <v>0</v>
      </c>
      <c r="AQ47" s="38"/>
      <c r="AR47" s="38"/>
      <c r="AS47" s="38"/>
    </row>
    <row r="48" spans="1:45" ht="45" customHeight="1">
      <c r="A48" s="110" t="s">
        <v>55</v>
      </c>
      <c r="B48" s="35" t="str">
        <f>TopluTarihGirişi!H48</f>
        <v>00/Oca/1900-00/Oca/1900</v>
      </c>
      <c r="C48" s="22">
        <f>Matematik!C47</f>
        <v>0</v>
      </c>
      <c r="D48" s="22">
        <f>Matematik!D47</f>
        <v>0</v>
      </c>
      <c r="E48" s="22">
        <f>Matematik!E47</f>
        <v>0</v>
      </c>
      <c r="F48" s="22">
        <f>Matematik!F47</f>
        <v>0</v>
      </c>
      <c r="G48" s="22">
        <f>Matematik!G47</f>
        <v>0</v>
      </c>
      <c r="H48" s="35" t="str">
        <f>TopluTarihGirişi!H48</f>
        <v>00/Oca/1900-00/Oca/1900</v>
      </c>
      <c r="I48" s="16">
        <f>'Hayat Bilgisi'!C47</f>
        <v>0</v>
      </c>
      <c r="J48" s="16">
        <f>'Hayat Bilgisi'!D47</f>
        <v>0</v>
      </c>
      <c r="K48" s="16">
        <f>'Hayat Bilgisi'!E47</f>
        <v>0</v>
      </c>
      <c r="L48" s="35" t="str">
        <f t="shared" si="4"/>
        <v>00/Oca/1900-00/Oca/1900</v>
      </c>
      <c r="M48" s="16">
        <f>'Fen Bilimleri'!C47</f>
        <v>0</v>
      </c>
      <c r="N48" s="16">
        <f>'Fen Bilimleri'!D47</f>
        <v>0</v>
      </c>
      <c r="O48" s="16">
        <f>'Fen Bilimleri'!E47</f>
        <v>0</v>
      </c>
      <c r="P48" s="35" t="str">
        <f t="shared" si="0"/>
        <v>00/Oca/1900-00/Oca/1900</v>
      </c>
      <c r="Q48" s="18">
        <f>Türkçe!C47</f>
        <v>0</v>
      </c>
      <c r="R48" s="18">
        <f>Türkçe!D47</f>
        <v>0</v>
      </c>
      <c r="S48" s="18">
        <f>Türkçe!E47</f>
        <v>0</v>
      </c>
      <c r="T48" s="18">
        <f>Türkçe!F47</f>
        <v>0</v>
      </c>
      <c r="U48" s="18">
        <f>Türkçe!G47</f>
        <v>0</v>
      </c>
      <c r="V48" s="18">
        <f>Türkçe!H47</f>
        <v>0</v>
      </c>
      <c r="W48" s="18">
        <f>Türkçe!I47</f>
        <v>0</v>
      </c>
      <c r="X48" s="18">
        <f>Türkçe!J47</f>
        <v>0</v>
      </c>
      <c r="Y48" s="35" t="str">
        <f t="shared" si="1"/>
        <v>00/Oca/1900-00/Oca/1900</v>
      </c>
      <c r="Z48" s="36">
        <f>Müzik!C47</f>
        <v>0</v>
      </c>
      <c r="AA48" s="36"/>
      <c r="AB48" s="35" t="str">
        <f t="shared" si="5"/>
        <v>00/Oca/1900-00/Oca/1900</v>
      </c>
      <c r="AC48" s="37">
        <f>'Görsel Sanatlar'!C47</f>
        <v>0</v>
      </c>
      <c r="AD48" s="37">
        <f>'Görsel Sanatlar'!D47</f>
        <v>0</v>
      </c>
      <c r="AE48" s="35" t="str">
        <f t="shared" si="6"/>
        <v>00/Oca/1900-00/Oca/1900</v>
      </c>
      <c r="AF48" s="30" t="str">
        <f>'Beden Eğitimi ve Oyun'!C45</f>
        <v>O.3.2.3.3. Seçtiği geleneksel çocuk oyunlarını arkadaşlarına oynatır.</v>
      </c>
      <c r="AG48" s="30" t="str">
        <f>'Beden Eğitimi ve Oyun'!D45</f>
        <v>O.3.2.3.3. Seçtiği geleneksel çocuk oyunlarını arkadaşlarına oynatır.</v>
      </c>
      <c r="AH48" s="30" t="str">
        <f>'Beden Eğitimi ve Oyun'!E45</f>
        <v>O.3.2.3.3. Seçtiği geleneksel çocuk oyunlarını arkadaşlarına oynatır.</v>
      </c>
      <c r="AI48" s="30" t="str">
        <f>'Beden Eğitimi ve Oyun'!F45</f>
        <v>O.3.2.3.3. Seçtiği geleneksel çocuk oyunlarını arkadaşlarına oynatır.</v>
      </c>
      <c r="AJ48" s="30" t="str">
        <f>'Beden Eğitimi ve Oyun'!G45</f>
        <v>O.3.2.3.3. Seçtiği geleneksel çocuk oyunlarını arkadaşlarına oynatır.</v>
      </c>
      <c r="AK48" s="35" t="str">
        <f t="shared" si="2"/>
        <v>00/Oca/1900-00/Oca/1900</v>
      </c>
      <c r="AL48" s="32">
        <f>'Serbest Etkinlikler'!C47</f>
        <v>0</v>
      </c>
      <c r="AM48" s="32">
        <f>'Serbest Etkinlikler'!D47</f>
        <v>0</v>
      </c>
      <c r="AN48" s="35" t="str">
        <f t="shared" si="3"/>
        <v>00/Oca/1900-00/Oca/1900</v>
      </c>
      <c r="AO48" s="81">
        <f>İNGİLİZCE!C47</f>
        <v>0</v>
      </c>
      <c r="AP48" s="106">
        <f>İNGİLİZCE!D47</f>
        <v>0</v>
      </c>
      <c r="AQ48" s="38"/>
      <c r="AR48" s="38"/>
      <c r="AS48" s="38"/>
    </row>
    <row r="49" spans="1:45" ht="45" customHeight="1">
      <c r="A49" s="110" t="s">
        <v>56</v>
      </c>
      <c r="B49" s="35" t="str">
        <f>TopluTarihGirişi!H49</f>
        <v>00/Oca/1900-00/Oca/1900</v>
      </c>
      <c r="C49" s="22">
        <f>Matematik!C48</f>
        <v>0</v>
      </c>
      <c r="D49" s="22">
        <f>Matematik!D48</f>
        <v>0</v>
      </c>
      <c r="E49" s="22">
        <f>Matematik!E48</f>
        <v>0</v>
      </c>
      <c r="F49" s="22">
        <f>Matematik!F48</f>
        <v>0</v>
      </c>
      <c r="G49" s="22">
        <f>Matematik!G48</f>
        <v>0</v>
      </c>
      <c r="H49" s="35" t="str">
        <f>TopluTarihGirişi!H49</f>
        <v>00/Oca/1900-00/Oca/1900</v>
      </c>
      <c r="I49" s="16">
        <f>'Hayat Bilgisi'!C48</f>
        <v>0</v>
      </c>
      <c r="J49" s="16">
        <f>'Hayat Bilgisi'!D48</f>
        <v>0</v>
      </c>
      <c r="K49" s="16">
        <f>'Hayat Bilgisi'!E48</f>
        <v>0</v>
      </c>
      <c r="L49" s="35" t="str">
        <f t="shared" si="4"/>
        <v>00/Oca/1900-00/Oca/1900</v>
      </c>
      <c r="M49" s="16">
        <f>'Fen Bilimleri'!C48</f>
        <v>0</v>
      </c>
      <c r="N49" s="16">
        <f>'Fen Bilimleri'!D48</f>
        <v>0</v>
      </c>
      <c r="O49" s="16">
        <f>'Fen Bilimleri'!E48</f>
        <v>0</v>
      </c>
      <c r="P49" s="35" t="str">
        <f t="shared" si="0"/>
        <v>00/Oca/1900-00/Oca/1900</v>
      </c>
      <c r="Q49" s="18">
        <f>Türkçe!C48</f>
        <v>0</v>
      </c>
      <c r="R49" s="18">
        <f>Türkçe!D48</f>
        <v>0</v>
      </c>
      <c r="S49" s="18">
        <f>Türkçe!E48</f>
        <v>0</v>
      </c>
      <c r="T49" s="18">
        <f>Türkçe!F48</f>
        <v>0</v>
      </c>
      <c r="U49" s="18">
        <f>Türkçe!G48</f>
        <v>0</v>
      </c>
      <c r="V49" s="18">
        <f>Türkçe!H48</f>
        <v>0</v>
      </c>
      <c r="W49" s="18">
        <f>Türkçe!I48</f>
        <v>0</v>
      </c>
      <c r="X49" s="18">
        <f>Türkçe!J48</f>
        <v>0</v>
      </c>
      <c r="Y49" s="35" t="str">
        <f t="shared" si="1"/>
        <v>00/Oca/1900-00/Oca/1900</v>
      </c>
      <c r="Z49" s="36">
        <f>Müzik!C48</f>
        <v>0</v>
      </c>
      <c r="AA49" s="36"/>
      <c r="AB49" s="35" t="str">
        <f t="shared" si="5"/>
        <v>00/Oca/1900-00/Oca/1900</v>
      </c>
      <c r="AC49" s="37">
        <f>'Görsel Sanatlar'!C48</f>
        <v>0</v>
      </c>
      <c r="AD49" s="37">
        <f>'Görsel Sanatlar'!D48</f>
        <v>0</v>
      </c>
      <c r="AE49" s="35" t="str">
        <f t="shared" si="6"/>
        <v>00/Oca/1900-00/Oca/1900</v>
      </c>
      <c r="AF49" s="30">
        <f>'Beden Eğitimi ve Oyun'!C48</f>
        <v>0</v>
      </c>
      <c r="AG49" s="30">
        <f>'Beden Eğitimi ve Oyun'!D48</f>
        <v>0</v>
      </c>
      <c r="AH49" s="30">
        <f>'Beden Eğitimi ve Oyun'!E48</f>
        <v>0</v>
      </c>
      <c r="AI49" s="30">
        <f>'Beden Eğitimi ve Oyun'!F48</f>
        <v>0</v>
      </c>
      <c r="AJ49" s="30">
        <f>'Beden Eğitimi ve Oyun'!G48</f>
        <v>0</v>
      </c>
      <c r="AK49" s="35" t="str">
        <f t="shared" si="2"/>
        <v>00/Oca/1900-00/Oca/1900</v>
      </c>
      <c r="AL49" s="32">
        <f>'Serbest Etkinlikler'!C48</f>
        <v>0</v>
      </c>
      <c r="AM49" s="32">
        <f>'Serbest Etkinlikler'!D48</f>
        <v>0</v>
      </c>
      <c r="AN49" s="35" t="str">
        <f t="shared" si="3"/>
        <v>00/Oca/1900-00/Oca/1900</v>
      </c>
      <c r="AO49" s="81">
        <f>İNGİLİZCE!C48</f>
        <v>0</v>
      </c>
      <c r="AP49" s="106">
        <f>İNGİLİZCE!D48</f>
        <v>0</v>
      </c>
      <c r="AQ49" s="38"/>
      <c r="AR49" s="38"/>
      <c r="AS49" s="38"/>
    </row>
    <row r="50" spans="1:45">
      <c r="B50" s="12"/>
      <c r="C50" s="1"/>
      <c r="D50" s="1"/>
      <c r="E50" s="1"/>
      <c r="F50" s="1"/>
      <c r="G50" s="1"/>
      <c r="H50" s="12"/>
      <c r="I50" s="1"/>
      <c r="J50" s="1"/>
      <c r="K50" s="1"/>
      <c r="L50" s="12"/>
      <c r="M50" s="1"/>
      <c r="N50" s="1"/>
      <c r="O50" s="1"/>
      <c r="P50" s="12"/>
      <c r="Q50" s="1"/>
      <c r="R50" s="1"/>
      <c r="S50" s="1"/>
      <c r="T50" s="1"/>
      <c r="U50" s="1"/>
      <c r="V50" s="1"/>
      <c r="W50" s="1"/>
      <c r="X50" s="1"/>
      <c r="Y50" s="12"/>
      <c r="Z50" s="1"/>
      <c r="AA50" s="1"/>
      <c r="AB50" s="12"/>
      <c r="AC50" s="1"/>
      <c r="AD50" s="1"/>
      <c r="AE50" s="12"/>
      <c r="AF50" s="1"/>
      <c r="AG50" s="1"/>
      <c r="AH50" s="1"/>
      <c r="AI50" s="1"/>
      <c r="AJ50" s="1"/>
      <c r="AK50" s="12"/>
      <c r="AL50" s="1"/>
      <c r="AM50" s="1"/>
      <c r="AN50" s="1"/>
      <c r="AO50" s="105"/>
      <c r="AP50" s="105"/>
      <c r="AQ50" s="1"/>
      <c r="AR50" s="1"/>
      <c r="AS50" s="1"/>
    </row>
    <row r="51" spans="1:45">
      <c r="B51" s="12"/>
      <c r="C51" s="1"/>
      <c r="D51" s="1"/>
      <c r="E51" s="1"/>
      <c r="F51" s="1"/>
      <c r="G51" s="1"/>
      <c r="H51" s="12"/>
      <c r="I51" s="1"/>
      <c r="J51" s="1"/>
      <c r="K51" s="1"/>
      <c r="L51" s="12"/>
      <c r="M51" s="1"/>
      <c r="N51" s="1"/>
      <c r="O51" s="1"/>
      <c r="P51" s="12"/>
      <c r="Q51" s="1"/>
      <c r="R51" s="1"/>
      <c r="S51" s="1"/>
      <c r="T51" s="1"/>
      <c r="U51" s="1"/>
      <c r="V51" s="1"/>
      <c r="W51" s="1"/>
      <c r="X51" s="1"/>
      <c r="Y51" s="12"/>
      <c r="Z51" s="1"/>
      <c r="AA51" s="1"/>
      <c r="AB51" s="12"/>
      <c r="AC51" s="1"/>
      <c r="AD51" s="1"/>
      <c r="AE51" s="12"/>
      <c r="AF51" s="1"/>
      <c r="AG51" s="1"/>
      <c r="AH51" s="1"/>
      <c r="AI51" s="1"/>
      <c r="AJ51" s="1"/>
      <c r="AK51" s="12"/>
      <c r="AL51" s="1"/>
      <c r="AM51" s="1"/>
      <c r="AN51" s="1"/>
      <c r="AO51" s="105"/>
      <c r="AP51" s="105"/>
      <c r="AQ51" s="1"/>
      <c r="AR51" s="1"/>
      <c r="AS51" s="1"/>
    </row>
    <row r="52" spans="1:45">
      <c r="B52" s="12"/>
      <c r="C52" s="1"/>
      <c r="D52" s="1"/>
      <c r="E52" s="1"/>
      <c r="F52" s="1"/>
      <c r="G52" s="1"/>
      <c r="H52" s="12"/>
      <c r="I52" s="1"/>
      <c r="J52" s="1"/>
      <c r="K52" s="1"/>
      <c r="L52" s="12"/>
      <c r="M52" s="1"/>
      <c r="N52" s="1"/>
      <c r="O52" s="1"/>
      <c r="P52" s="12"/>
      <c r="Q52" s="1"/>
      <c r="R52" s="1"/>
      <c r="S52" s="1"/>
      <c r="T52" s="1"/>
      <c r="U52" s="1"/>
      <c r="V52" s="1"/>
      <c r="W52" s="1"/>
      <c r="X52" s="1"/>
      <c r="Y52" s="12"/>
      <c r="Z52" s="1"/>
      <c r="AA52" s="1"/>
      <c r="AB52" s="12"/>
      <c r="AC52" s="1"/>
      <c r="AD52" s="1"/>
      <c r="AE52" s="12"/>
      <c r="AF52" s="1"/>
      <c r="AG52" s="1"/>
      <c r="AH52" s="1"/>
      <c r="AI52" s="1"/>
      <c r="AJ52" s="1"/>
      <c r="AK52" s="12"/>
      <c r="AL52" s="1"/>
      <c r="AM52" s="1"/>
      <c r="AN52" s="1"/>
      <c r="AO52" s="105"/>
      <c r="AP52" s="105"/>
      <c r="AQ52" s="1"/>
      <c r="AR52" s="1"/>
      <c r="AS52" s="1"/>
    </row>
    <row r="53" spans="1:45">
      <c r="B53" s="12"/>
      <c r="C53" s="1"/>
      <c r="D53" s="1"/>
      <c r="E53" s="1"/>
      <c r="F53" s="1"/>
      <c r="G53" s="1"/>
      <c r="H53" s="12"/>
      <c r="I53" s="1"/>
      <c r="J53" s="1"/>
      <c r="K53" s="1"/>
      <c r="L53" s="12"/>
      <c r="M53" s="1"/>
      <c r="N53" s="1"/>
      <c r="O53" s="1"/>
      <c r="P53" s="12"/>
      <c r="Q53" s="1"/>
      <c r="R53" s="1"/>
      <c r="S53" s="1"/>
      <c r="T53" s="1"/>
      <c r="U53" s="1"/>
      <c r="V53" s="1"/>
      <c r="W53" s="1"/>
      <c r="X53" s="1"/>
      <c r="Y53" s="12"/>
      <c r="Z53" s="1"/>
      <c r="AA53" s="1"/>
      <c r="AB53" s="12"/>
      <c r="AC53" s="1"/>
      <c r="AD53" s="1"/>
      <c r="AE53" s="12"/>
      <c r="AF53" s="1"/>
      <c r="AG53" s="1"/>
      <c r="AH53" s="1"/>
      <c r="AI53" s="1"/>
      <c r="AJ53" s="1"/>
      <c r="AK53" s="12"/>
      <c r="AL53" s="1"/>
      <c r="AM53" s="1"/>
      <c r="AN53" s="1"/>
      <c r="AO53" s="105"/>
      <c r="AP53" s="105"/>
      <c r="AQ53" s="1"/>
      <c r="AR53" s="1"/>
      <c r="AS53" s="1"/>
    </row>
    <row r="54" spans="1:45">
      <c r="B54" s="12"/>
      <c r="C54" s="1"/>
      <c r="D54" s="1"/>
      <c r="E54" s="1"/>
      <c r="F54" s="1"/>
      <c r="G54" s="1"/>
      <c r="H54" s="12"/>
      <c r="I54" s="1"/>
      <c r="J54" s="1"/>
      <c r="K54" s="1"/>
      <c r="L54" s="12"/>
      <c r="M54" s="1"/>
      <c r="N54" s="1"/>
      <c r="O54" s="1"/>
      <c r="P54" s="12"/>
      <c r="Q54" s="1"/>
      <c r="R54" s="1"/>
      <c r="S54" s="1"/>
      <c r="T54" s="1"/>
      <c r="U54" s="1"/>
      <c r="V54" s="1"/>
      <c r="W54" s="1"/>
      <c r="X54" s="1"/>
      <c r="Y54" s="12"/>
      <c r="Z54" s="1"/>
      <c r="AA54" s="1"/>
      <c r="AB54" s="12"/>
      <c r="AC54" s="1"/>
      <c r="AD54" s="1"/>
      <c r="AE54" s="12"/>
      <c r="AF54" s="1"/>
      <c r="AG54" s="1"/>
      <c r="AH54" s="1"/>
      <c r="AI54" s="1"/>
      <c r="AJ54" s="1"/>
      <c r="AK54" s="12"/>
      <c r="AL54" s="1"/>
      <c r="AM54" s="1"/>
      <c r="AN54" s="1"/>
      <c r="AO54" s="105"/>
      <c r="AP54" s="105"/>
      <c r="AQ54" s="1"/>
      <c r="AR54" s="1"/>
      <c r="AS54" s="1"/>
    </row>
    <row r="55" spans="1:45">
      <c r="B55" s="12"/>
      <c r="C55" s="1"/>
      <c r="D55" s="1"/>
      <c r="E55" s="1"/>
      <c r="F55" s="1"/>
      <c r="G55" s="1"/>
      <c r="H55" s="12"/>
      <c r="I55" s="1"/>
      <c r="J55" s="1"/>
      <c r="K55" s="1"/>
      <c r="L55" s="12"/>
      <c r="M55" s="1"/>
      <c r="N55" s="1"/>
      <c r="O55" s="1"/>
      <c r="P55" s="12"/>
      <c r="Q55" s="1"/>
      <c r="R55" s="1"/>
      <c r="S55" s="1"/>
      <c r="T55" s="1"/>
      <c r="U55" s="1"/>
      <c r="V55" s="1"/>
      <c r="W55" s="1"/>
      <c r="X55" s="1"/>
      <c r="Y55" s="12"/>
      <c r="Z55" s="1"/>
      <c r="AA55" s="1"/>
      <c r="AB55" s="12"/>
      <c r="AC55" s="1"/>
      <c r="AD55" s="1"/>
      <c r="AE55" s="12"/>
      <c r="AF55" s="1"/>
      <c r="AG55" s="1"/>
      <c r="AH55" s="1"/>
      <c r="AI55" s="1"/>
      <c r="AJ55" s="1"/>
      <c r="AK55" s="12"/>
      <c r="AL55" s="1"/>
      <c r="AM55" s="1"/>
      <c r="AN55" s="1"/>
      <c r="AO55" s="105"/>
      <c r="AP55" s="105"/>
      <c r="AQ55" s="1"/>
      <c r="AR55" s="1"/>
      <c r="AS55" s="1"/>
    </row>
    <row r="56" spans="1:45">
      <c r="B56" s="12"/>
      <c r="C56" s="1"/>
      <c r="D56" s="1"/>
      <c r="E56" s="1"/>
      <c r="F56" s="1"/>
      <c r="G56" s="1"/>
      <c r="H56" s="12"/>
      <c r="I56" s="1"/>
      <c r="J56" s="1"/>
      <c r="K56" s="1"/>
      <c r="L56" s="12"/>
      <c r="M56" s="1"/>
      <c r="N56" s="1"/>
      <c r="O56" s="1"/>
      <c r="P56" s="12"/>
      <c r="Q56" s="1"/>
      <c r="R56" s="1"/>
      <c r="S56" s="1"/>
      <c r="T56" s="1"/>
      <c r="U56" s="1"/>
      <c r="V56" s="1"/>
      <c r="W56" s="1"/>
      <c r="X56" s="1"/>
      <c r="Y56" s="12"/>
      <c r="Z56" s="1"/>
      <c r="AA56" s="1"/>
      <c r="AB56" s="12"/>
      <c r="AC56" s="1"/>
      <c r="AD56" s="1"/>
      <c r="AE56" s="12"/>
      <c r="AF56" s="1"/>
      <c r="AG56" s="1"/>
      <c r="AH56" s="1"/>
      <c r="AI56" s="1"/>
      <c r="AJ56" s="1"/>
      <c r="AK56" s="12"/>
      <c r="AL56" s="1"/>
      <c r="AM56" s="1"/>
      <c r="AN56" s="1"/>
      <c r="AO56" s="105"/>
      <c r="AP56" s="105"/>
      <c r="AQ56" s="1"/>
      <c r="AR56" s="1"/>
      <c r="AS56" s="1"/>
    </row>
    <row r="57" spans="1:45">
      <c r="B57" s="12"/>
      <c r="C57" s="1"/>
      <c r="D57" s="1"/>
      <c r="E57" s="1"/>
      <c r="F57" s="1"/>
      <c r="G57" s="1"/>
      <c r="H57" s="12"/>
      <c r="I57" s="1"/>
      <c r="J57" s="1"/>
      <c r="K57" s="1"/>
      <c r="L57" s="12"/>
      <c r="M57" s="1"/>
      <c r="N57" s="1"/>
      <c r="O57" s="1"/>
      <c r="P57" s="12"/>
      <c r="Q57" s="1"/>
      <c r="R57" s="1"/>
      <c r="S57" s="1"/>
      <c r="T57" s="1"/>
      <c r="U57" s="1"/>
      <c r="V57" s="1"/>
      <c r="W57" s="1"/>
      <c r="X57" s="1"/>
      <c r="Y57" s="12"/>
      <c r="Z57" s="1"/>
      <c r="AA57" s="1"/>
      <c r="AB57" s="12"/>
      <c r="AC57" s="1"/>
      <c r="AD57" s="1"/>
      <c r="AE57" s="12"/>
      <c r="AF57" s="1"/>
      <c r="AG57" s="1"/>
      <c r="AH57" s="1"/>
      <c r="AI57" s="1"/>
      <c r="AJ57" s="1"/>
      <c r="AK57" s="12"/>
      <c r="AL57" s="1"/>
      <c r="AM57" s="1"/>
      <c r="AN57" s="1"/>
      <c r="AO57" s="105"/>
      <c r="AP57" s="105"/>
      <c r="AQ57" s="1"/>
      <c r="AR57" s="1"/>
      <c r="AS57" s="1"/>
    </row>
    <row r="58" spans="1:45">
      <c r="B58" s="12"/>
      <c r="C58" s="1"/>
      <c r="D58" s="1"/>
      <c r="E58" s="1"/>
      <c r="F58" s="1"/>
      <c r="G58" s="1"/>
      <c r="H58" s="12"/>
      <c r="I58" s="1"/>
      <c r="J58" s="1"/>
      <c r="K58" s="1"/>
      <c r="L58" s="12"/>
      <c r="M58" s="1"/>
      <c r="N58" s="1"/>
      <c r="O58" s="1"/>
      <c r="P58" s="12"/>
      <c r="Q58" s="1"/>
      <c r="R58" s="1"/>
      <c r="S58" s="1"/>
      <c r="T58" s="1"/>
      <c r="U58" s="1"/>
      <c r="V58" s="1"/>
      <c r="W58" s="1"/>
      <c r="X58" s="1"/>
      <c r="Y58" s="12"/>
      <c r="Z58" s="1"/>
      <c r="AA58" s="1"/>
      <c r="AB58" s="12"/>
      <c r="AC58" s="1"/>
      <c r="AD58" s="1"/>
      <c r="AE58" s="12"/>
      <c r="AF58" s="1"/>
      <c r="AG58" s="1"/>
      <c r="AH58" s="1"/>
      <c r="AI58" s="1"/>
      <c r="AJ58" s="1"/>
      <c r="AK58" s="12"/>
      <c r="AL58" s="1"/>
      <c r="AM58" s="1"/>
      <c r="AN58" s="1"/>
      <c r="AO58" s="105"/>
      <c r="AP58" s="105"/>
      <c r="AQ58" s="1"/>
      <c r="AR58" s="1"/>
      <c r="AS58" s="1"/>
    </row>
    <row r="59" spans="1:45">
      <c r="B59" s="12"/>
      <c r="C59" s="1"/>
      <c r="D59" s="1"/>
      <c r="E59" s="1"/>
      <c r="F59" s="1"/>
      <c r="G59" s="1"/>
      <c r="H59" s="12"/>
      <c r="I59" s="1"/>
      <c r="J59" s="1"/>
      <c r="K59" s="1"/>
      <c r="L59" s="12"/>
      <c r="M59" s="1"/>
      <c r="N59" s="1"/>
      <c r="O59" s="1"/>
      <c r="P59" s="12"/>
      <c r="Q59" s="1"/>
      <c r="R59" s="1"/>
      <c r="S59" s="1"/>
      <c r="T59" s="1"/>
      <c r="U59" s="1"/>
      <c r="V59" s="1"/>
      <c r="W59" s="1"/>
      <c r="X59" s="1"/>
      <c r="Y59" s="12"/>
      <c r="Z59" s="1"/>
      <c r="AA59" s="1"/>
      <c r="AB59" s="12"/>
      <c r="AC59" s="1"/>
      <c r="AD59" s="1"/>
      <c r="AE59" s="12"/>
      <c r="AF59" s="1"/>
      <c r="AG59" s="1"/>
      <c r="AH59" s="1"/>
      <c r="AI59" s="1"/>
      <c r="AJ59" s="1"/>
      <c r="AK59" s="12"/>
      <c r="AL59" s="1"/>
      <c r="AM59" s="1"/>
      <c r="AN59" s="1"/>
      <c r="AO59" s="105"/>
      <c r="AP59" s="105"/>
      <c r="AQ59" s="1"/>
      <c r="AR59" s="1"/>
      <c r="AS59" s="1"/>
    </row>
    <row r="60" spans="1:45">
      <c r="B60" s="12"/>
      <c r="C60" s="1"/>
      <c r="D60" s="1"/>
      <c r="E60" s="1"/>
      <c r="F60" s="1"/>
      <c r="G60" s="1"/>
      <c r="H60" s="12"/>
      <c r="I60" s="1"/>
      <c r="J60" s="1"/>
      <c r="K60" s="1"/>
      <c r="L60" s="12"/>
      <c r="M60" s="1"/>
      <c r="N60" s="1"/>
      <c r="O60" s="1"/>
      <c r="P60" s="12"/>
      <c r="Q60" s="1"/>
      <c r="R60" s="1"/>
      <c r="S60" s="1"/>
      <c r="T60" s="1"/>
      <c r="U60" s="1"/>
      <c r="V60" s="1"/>
      <c r="W60" s="1"/>
      <c r="X60" s="1"/>
      <c r="Y60" s="12"/>
      <c r="Z60" s="1"/>
      <c r="AA60" s="1"/>
      <c r="AB60" s="12"/>
      <c r="AC60" s="1"/>
      <c r="AD60" s="1"/>
      <c r="AE60" s="12"/>
      <c r="AF60" s="1"/>
      <c r="AG60" s="1"/>
      <c r="AH60" s="1"/>
      <c r="AI60" s="1"/>
      <c r="AJ60" s="1"/>
      <c r="AK60" s="12"/>
      <c r="AL60" s="1"/>
      <c r="AM60" s="1"/>
      <c r="AN60" s="1"/>
      <c r="AO60" s="105"/>
      <c r="AP60" s="105"/>
      <c r="AQ60" s="1"/>
      <c r="AR60" s="1"/>
      <c r="AS60" s="1"/>
    </row>
    <row r="61" spans="1:45">
      <c r="B61" s="12"/>
      <c r="C61" s="1"/>
      <c r="D61" s="1"/>
      <c r="E61" s="1"/>
      <c r="F61" s="1"/>
      <c r="G61" s="1"/>
      <c r="H61" s="12"/>
      <c r="I61" s="1"/>
      <c r="J61" s="1"/>
      <c r="K61" s="1"/>
      <c r="L61" s="12"/>
      <c r="M61" s="1"/>
      <c r="N61" s="1"/>
      <c r="O61" s="1"/>
      <c r="P61" s="12"/>
      <c r="Q61" s="1"/>
      <c r="R61" s="1"/>
      <c r="S61" s="1"/>
      <c r="T61" s="1"/>
      <c r="U61" s="1"/>
      <c r="V61" s="1"/>
      <c r="W61" s="1"/>
      <c r="X61" s="1"/>
      <c r="Y61" s="12"/>
      <c r="Z61" s="1"/>
      <c r="AA61" s="1"/>
      <c r="AB61" s="12"/>
      <c r="AC61" s="1"/>
      <c r="AD61" s="1"/>
      <c r="AE61" s="12"/>
      <c r="AF61" s="1"/>
      <c r="AG61" s="1"/>
      <c r="AH61" s="1"/>
      <c r="AI61" s="1"/>
      <c r="AJ61" s="1"/>
      <c r="AK61" s="12"/>
      <c r="AL61" s="1"/>
      <c r="AM61" s="1"/>
      <c r="AN61" s="1"/>
      <c r="AO61" s="105"/>
      <c r="AP61" s="105"/>
      <c r="AQ61" s="1"/>
      <c r="AR61" s="1"/>
      <c r="AS61" s="1"/>
    </row>
    <row r="62" spans="1:45">
      <c r="B62" s="12"/>
      <c r="C62" s="1"/>
      <c r="D62" s="1"/>
      <c r="E62" s="1"/>
      <c r="F62" s="1"/>
      <c r="G62" s="1"/>
      <c r="H62" s="12"/>
      <c r="I62" s="1"/>
      <c r="J62" s="1"/>
      <c r="K62" s="1"/>
      <c r="L62" s="12"/>
      <c r="M62" s="1"/>
      <c r="N62" s="1"/>
      <c r="O62" s="1"/>
      <c r="P62" s="12"/>
      <c r="Q62" s="1"/>
      <c r="R62" s="1"/>
      <c r="S62" s="1"/>
      <c r="T62" s="1"/>
      <c r="U62" s="1"/>
      <c r="V62" s="1"/>
      <c r="W62" s="1"/>
      <c r="X62" s="1"/>
      <c r="Y62" s="12"/>
      <c r="Z62" s="1"/>
      <c r="AA62" s="1"/>
      <c r="AB62" s="12"/>
      <c r="AC62" s="1"/>
      <c r="AD62" s="1"/>
      <c r="AE62" s="12"/>
      <c r="AF62" s="1"/>
      <c r="AG62" s="1"/>
      <c r="AH62" s="1"/>
      <c r="AI62" s="1"/>
      <c r="AJ62" s="1"/>
      <c r="AK62" s="12"/>
      <c r="AL62" s="1"/>
      <c r="AM62" s="1"/>
      <c r="AN62" s="1"/>
      <c r="AO62" s="105"/>
      <c r="AP62" s="105"/>
      <c r="AQ62" s="1"/>
      <c r="AR62" s="1"/>
      <c r="AS62" s="1"/>
    </row>
    <row r="63" spans="1:45">
      <c r="B63" s="12"/>
      <c r="C63" s="1"/>
      <c r="D63" s="1"/>
      <c r="E63" s="1"/>
      <c r="F63" s="1"/>
      <c r="G63" s="1"/>
      <c r="H63" s="12"/>
      <c r="I63" s="1"/>
      <c r="J63" s="1"/>
      <c r="K63" s="1"/>
      <c r="L63" s="12"/>
      <c r="M63" s="1"/>
      <c r="N63" s="1"/>
      <c r="O63" s="1"/>
      <c r="P63" s="12"/>
      <c r="Q63" s="1"/>
      <c r="R63" s="1"/>
      <c r="S63" s="1"/>
      <c r="T63" s="1"/>
      <c r="U63" s="1"/>
      <c r="V63" s="1"/>
      <c r="W63" s="1"/>
      <c r="X63" s="1"/>
      <c r="Y63" s="12"/>
      <c r="Z63" s="1"/>
      <c r="AA63" s="1"/>
      <c r="AB63" s="12"/>
      <c r="AC63" s="1"/>
      <c r="AD63" s="1"/>
      <c r="AE63" s="12"/>
      <c r="AF63" s="1"/>
      <c r="AG63" s="1"/>
      <c r="AH63" s="1"/>
      <c r="AI63" s="1"/>
      <c r="AJ63" s="1"/>
      <c r="AK63" s="12"/>
      <c r="AL63" s="1"/>
      <c r="AM63" s="1"/>
      <c r="AN63" s="1"/>
      <c r="AO63" s="105"/>
      <c r="AP63" s="105"/>
      <c r="AQ63" s="1"/>
      <c r="AR63" s="1"/>
      <c r="AS63" s="1"/>
    </row>
    <row r="64" spans="1:45">
      <c r="B64" s="12"/>
      <c r="C64" s="1"/>
      <c r="D64" s="1"/>
      <c r="E64" s="1"/>
      <c r="F64" s="1"/>
      <c r="G64" s="1"/>
      <c r="H64" s="12"/>
      <c r="I64" s="1"/>
      <c r="J64" s="1"/>
      <c r="K64" s="1"/>
      <c r="L64" s="12"/>
      <c r="M64" s="1"/>
      <c r="N64" s="1"/>
      <c r="O64" s="1"/>
      <c r="P64" s="12"/>
      <c r="Q64" s="1"/>
      <c r="R64" s="1"/>
      <c r="S64" s="1"/>
      <c r="T64" s="1"/>
      <c r="U64" s="1"/>
      <c r="V64" s="1"/>
      <c r="W64" s="1"/>
      <c r="X64" s="1"/>
      <c r="Y64" s="12"/>
      <c r="Z64" s="1"/>
      <c r="AA64" s="1"/>
      <c r="AB64" s="12"/>
      <c r="AC64" s="1"/>
      <c r="AD64" s="1"/>
      <c r="AE64" s="12"/>
      <c r="AF64" s="1"/>
      <c r="AG64" s="1"/>
      <c r="AH64" s="1"/>
      <c r="AI64" s="1"/>
      <c r="AJ64" s="1"/>
      <c r="AK64" s="12"/>
      <c r="AL64" s="1"/>
      <c r="AM64" s="1"/>
      <c r="AN64" s="1"/>
      <c r="AO64" s="105"/>
      <c r="AP64" s="105"/>
      <c r="AQ64" s="1"/>
      <c r="AR64" s="1"/>
      <c r="AS64" s="1"/>
    </row>
    <row r="65" spans="2:45">
      <c r="B65" s="12"/>
      <c r="C65" s="1"/>
      <c r="D65" s="1"/>
      <c r="E65" s="1"/>
      <c r="F65" s="1"/>
      <c r="G65" s="1"/>
      <c r="H65" s="12"/>
      <c r="I65" s="1"/>
      <c r="J65" s="1"/>
      <c r="K65" s="1"/>
      <c r="L65" s="12"/>
      <c r="M65" s="1"/>
      <c r="N65" s="1"/>
      <c r="O65" s="1"/>
      <c r="P65" s="12"/>
      <c r="Q65" s="1"/>
      <c r="R65" s="1"/>
      <c r="S65" s="1"/>
      <c r="T65" s="1"/>
      <c r="U65" s="1"/>
      <c r="V65" s="1"/>
      <c r="W65" s="1"/>
      <c r="X65" s="1"/>
      <c r="Y65" s="12"/>
      <c r="Z65" s="1"/>
      <c r="AA65" s="1"/>
      <c r="AB65" s="12"/>
      <c r="AC65" s="1"/>
      <c r="AD65" s="1"/>
      <c r="AE65" s="12"/>
      <c r="AF65" s="1"/>
      <c r="AG65" s="1"/>
      <c r="AH65" s="1"/>
      <c r="AI65" s="1"/>
      <c r="AJ65" s="1"/>
      <c r="AK65" s="12"/>
      <c r="AL65" s="1"/>
      <c r="AM65" s="1"/>
      <c r="AN65" s="1"/>
      <c r="AO65" s="105"/>
      <c r="AP65" s="105"/>
      <c r="AQ65" s="1"/>
      <c r="AR65" s="1"/>
      <c r="AS65" s="1"/>
    </row>
    <row r="66" spans="2:45">
      <c r="B66" s="12"/>
      <c r="C66" s="1"/>
      <c r="D66" s="1"/>
      <c r="E66" s="1"/>
      <c r="F66" s="1"/>
      <c r="G66" s="1"/>
      <c r="H66" s="12"/>
      <c r="I66" s="1"/>
      <c r="J66" s="1"/>
      <c r="K66" s="1"/>
      <c r="L66" s="12"/>
      <c r="M66" s="1"/>
      <c r="N66" s="1"/>
      <c r="O66" s="1"/>
      <c r="P66" s="12"/>
      <c r="Q66" s="1"/>
      <c r="R66" s="1"/>
      <c r="S66" s="1"/>
      <c r="T66" s="1"/>
      <c r="U66" s="1"/>
      <c r="V66" s="1"/>
      <c r="W66" s="1"/>
      <c r="X66" s="1"/>
      <c r="Y66" s="12"/>
      <c r="Z66" s="1"/>
      <c r="AA66" s="1"/>
      <c r="AB66" s="12"/>
      <c r="AC66" s="1"/>
      <c r="AD66" s="1"/>
      <c r="AE66" s="12"/>
      <c r="AF66" s="1"/>
      <c r="AG66" s="1"/>
      <c r="AH66" s="1"/>
      <c r="AI66" s="1"/>
      <c r="AJ66" s="1"/>
      <c r="AK66" s="12"/>
      <c r="AL66" s="1"/>
      <c r="AM66" s="1"/>
      <c r="AN66" s="1"/>
      <c r="AO66" s="105"/>
      <c r="AP66" s="105"/>
      <c r="AQ66" s="1"/>
      <c r="AR66" s="1"/>
      <c r="AS66" s="1"/>
    </row>
    <row r="67" spans="2:45">
      <c r="B67" s="12"/>
      <c r="C67" s="1"/>
      <c r="D67" s="1"/>
      <c r="E67" s="1"/>
      <c r="F67" s="1"/>
      <c r="G67" s="1"/>
      <c r="H67" s="12"/>
      <c r="I67" s="1"/>
      <c r="J67" s="1"/>
      <c r="K67" s="1"/>
      <c r="L67" s="12"/>
      <c r="M67" s="1"/>
      <c r="N67" s="1"/>
      <c r="O67" s="1"/>
      <c r="P67" s="12"/>
      <c r="Q67" s="1"/>
      <c r="R67" s="1"/>
      <c r="S67" s="1"/>
      <c r="T67" s="1"/>
      <c r="U67" s="1"/>
      <c r="V67" s="1"/>
      <c r="W67" s="1"/>
      <c r="X67" s="1"/>
      <c r="Y67" s="12"/>
      <c r="Z67" s="1"/>
      <c r="AA67" s="1"/>
      <c r="AB67" s="12"/>
      <c r="AC67" s="1"/>
      <c r="AD67" s="1"/>
      <c r="AE67" s="12"/>
      <c r="AF67" s="1"/>
      <c r="AG67" s="1"/>
      <c r="AH67" s="1"/>
      <c r="AI67" s="1"/>
      <c r="AJ67" s="1"/>
      <c r="AK67" s="12"/>
      <c r="AL67" s="1"/>
      <c r="AM67" s="1"/>
      <c r="AN67" s="1"/>
      <c r="AO67" s="105"/>
      <c r="AP67" s="105"/>
      <c r="AQ67" s="1"/>
      <c r="AR67" s="1"/>
      <c r="AS67" s="1"/>
    </row>
    <row r="68" spans="2:45">
      <c r="B68" s="12"/>
      <c r="C68" s="1"/>
      <c r="D68" s="1"/>
      <c r="E68" s="1"/>
      <c r="F68" s="1"/>
      <c r="G68" s="1"/>
      <c r="H68" s="12"/>
      <c r="I68" s="1"/>
      <c r="J68" s="1"/>
      <c r="K68" s="1"/>
      <c r="L68" s="12"/>
      <c r="M68" s="1"/>
      <c r="N68" s="1"/>
      <c r="O68" s="1"/>
      <c r="P68" s="12"/>
      <c r="Q68" s="1"/>
      <c r="R68" s="1"/>
      <c r="S68" s="1"/>
      <c r="T68" s="1"/>
      <c r="U68" s="1"/>
      <c r="V68" s="1"/>
      <c r="W68" s="1"/>
      <c r="X68" s="1"/>
      <c r="Y68" s="12"/>
      <c r="Z68" s="1"/>
      <c r="AA68" s="1"/>
      <c r="AB68" s="12"/>
      <c r="AC68" s="1"/>
      <c r="AD68" s="1"/>
      <c r="AE68" s="12"/>
      <c r="AF68" s="1"/>
      <c r="AG68" s="1"/>
      <c r="AH68" s="1"/>
      <c r="AI68" s="1"/>
      <c r="AJ68" s="1"/>
      <c r="AK68" s="12"/>
      <c r="AL68" s="1"/>
      <c r="AM68" s="1"/>
      <c r="AN68" s="1"/>
      <c r="AO68" s="105"/>
      <c r="AP68" s="105"/>
      <c r="AQ68" s="1"/>
      <c r="AR68" s="1"/>
      <c r="AS68" s="1"/>
    </row>
    <row r="69" spans="2:45">
      <c r="B69" s="12"/>
      <c r="C69" s="1"/>
      <c r="D69" s="1"/>
      <c r="E69" s="1"/>
      <c r="F69" s="1"/>
      <c r="G69" s="1"/>
      <c r="H69" s="12"/>
      <c r="I69" s="1"/>
      <c r="J69" s="1"/>
      <c r="K69" s="1"/>
      <c r="L69" s="12"/>
      <c r="M69" s="1"/>
      <c r="N69" s="1"/>
      <c r="O69" s="1"/>
      <c r="P69" s="12"/>
      <c r="Q69" s="1"/>
      <c r="R69" s="1"/>
      <c r="S69" s="1"/>
      <c r="T69" s="1"/>
      <c r="U69" s="1"/>
      <c r="V69" s="1"/>
      <c r="W69" s="1"/>
      <c r="X69" s="1"/>
      <c r="Y69" s="12"/>
      <c r="Z69" s="1"/>
      <c r="AA69" s="1"/>
      <c r="AB69" s="12"/>
      <c r="AC69" s="1"/>
      <c r="AD69" s="1"/>
      <c r="AE69" s="12"/>
      <c r="AF69" s="1"/>
      <c r="AG69" s="1"/>
      <c r="AH69" s="1"/>
      <c r="AI69" s="1"/>
      <c r="AJ69" s="1"/>
      <c r="AK69" s="12"/>
      <c r="AL69" s="1"/>
      <c r="AM69" s="1"/>
      <c r="AN69" s="1"/>
      <c r="AO69" s="105"/>
      <c r="AP69" s="105"/>
      <c r="AQ69" s="1"/>
      <c r="AR69" s="1"/>
      <c r="AS69" s="1"/>
    </row>
    <row r="70" spans="2:45">
      <c r="B70" s="12"/>
      <c r="C70" s="1"/>
      <c r="D70" s="1"/>
      <c r="E70" s="1"/>
      <c r="F70" s="1"/>
      <c r="G70" s="1"/>
      <c r="H70" s="12"/>
      <c r="I70" s="1"/>
      <c r="J70" s="1"/>
      <c r="K70" s="1"/>
      <c r="L70" s="12"/>
      <c r="M70" s="1"/>
      <c r="N70" s="1"/>
      <c r="O70" s="1"/>
      <c r="P70" s="12"/>
      <c r="Q70" s="1"/>
      <c r="R70" s="1"/>
      <c r="S70" s="1"/>
      <c r="T70" s="1"/>
      <c r="U70" s="1"/>
      <c r="V70" s="1"/>
      <c r="W70" s="1"/>
      <c r="X70" s="1"/>
      <c r="Y70" s="12"/>
      <c r="Z70" s="1"/>
      <c r="AA70" s="1"/>
      <c r="AB70" s="12"/>
      <c r="AC70" s="1"/>
      <c r="AD70" s="1"/>
      <c r="AE70" s="12"/>
      <c r="AF70" s="1"/>
      <c r="AG70" s="1"/>
      <c r="AH70" s="1"/>
      <c r="AI70" s="1"/>
      <c r="AJ70" s="1"/>
      <c r="AK70" s="12"/>
      <c r="AL70" s="1"/>
      <c r="AM70" s="1"/>
      <c r="AN70" s="1"/>
      <c r="AO70" s="105"/>
      <c r="AP70" s="105"/>
      <c r="AQ70" s="1"/>
      <c r="AR70" s="1"/>
      <c r="AS70" s="1"/>
    </row>
    <row r="71" spans="2:45">
      <c r="B71" s="12"/>
      <c r="C71" s="1"/>
      <c r="D71" s="1"/>
      <c r="E71" s="1"/>
      <c r="F71" s="1"/>
      <c r="G71" s="1"/>
      <c r="H71" s="12"/>
      <c r="I71" s="1"/>
      <c r="J71" s="1"/>
      <c r="K71" s="1"/>
      <c r="L71" s="12"/>
      <c r="M71" s="1"/>
      <c r="N71" s="1"/>
      <c r="O71" s="1"/>
      <c r="P71" s="12"/>
      <c r="Q71" s="1"/>
      <c r="R71" s="1"/>
      <c r="S71" s="1"/>
      <c r="T71" s="1"/>
      <c r="U71" s="1"/>
      <c r="V71" s="1"/>
      <c r="W71" s="1"/>
      <c r="X71" s="1"/>
      <c r="Y71" s="12"/>
      <c r="Z71" s="1"/>
      <c r="AA71" s="1"/>
      <c r="AB71" s="12"/>
      <c r="AC71" s="1"/>
      <c r="AD71" s="1"/>
      <c r="AE71" s="12"/>
      <c r="AF71" s="1"/>
      <c r="AG71" s="1"/>
      <c r="AH71" s="1"/>
      <c r="AI71" s="1"/>
      <c r="AJ71" s="1"/>
      <c r="AK71" s="12"/>
      <c r="AL71" s="1"/>
      <c r="AM71" s="1"/>
      <c r="AN71" s="1"/>
      <c r="AO71" s="105"/>
      <c r="AP71" s="105"/>
      <c r="AQ71" s="1"/>
      <c r="AR71" s="1"/>
      <c r="AS71" s="1"/>
    </row>
    <row r="72" spans="2:45">
      <c r="B72" s="12"/>
      <c r="C72" s="1"/>
      <c r="D72" s="1"/>
      <c r="E72" s="1"/>
      <c r="F72" s="1"/>
      <c r="G72" s="1"/>
      <c r="H72" s="12"/>
      <c r="I72" s="1"/>
      <c r="J72" s="1"/>
      <c r="K72" s="1"/>
      <c r="L72" s="12"/>
      <c r="M72" s="1"/>
      <c r="N72" s="1"/>
      <c r="O72" s="1"/>
      <c r="P72" s="12"/>
      <c r="Q72" s="1"/>
      <c r="R72" s="1"/>
      <c r="S72" s="1"/>
      <c r="T72" s="1"/>
      <c r="U72" s="1"/>
      <c r="V72" s="1"/>
      <c r="W72" s="1"/>
      <c r="X72" s="1"/>
      <c r="Y72" s="12"/>
      <c r="Z72" s="1"/>
      <c r="AA72" s="1"/>
      <c r="AB72" s="12"/>
      <c r="AC72" s="1"/>
      <c r="AD72" s="1"/>
      <c r="AE72" s="12"/>
      <c r="AF72" s="1"/>
      <c r="AG72" s="1"/>
      <c r="AH72" s="1"/>
      <c r="AI72" s="1"/>
      <c r="AJ72" s="1"/>
      <c r="AK72" s="12"/>
      <c r="AL72" s="1"/>
      <c r="AM72" s="1"/>
      <c r="AN72" s="1"/>
      <c r="AO72" s="105"/>
      <c r="AP72" s="105"/>
      <c r="AQ72" s="1"/>
      <c r="AR72" s="1"/>
      <c r="AS72" s="1"/>
    </row>
    <row r="73" spans="2:45">
      <c r="B73" s="12"/>
      <c r="C73" s="1"/>
      <c r="D73" s="1"/>
      <c r="E73" s="1"/>
      <c r="F73" s="1"/>
      <c r="G73" s="1"/>
      <c r="H73" s="12"/>
      <c r="I73" s="1"/>
      <c r="J73" s="1"/>
      <c r="K73" s="1"/>
      <c r="L73" s="12"/>
      <c r="M73" s="1"/>
      <c r="N73" s="1"/>
      <c r="O73" s="1"/>
      <c r="P73" s="12"/>
      <c r="Q73" s="1"/>
      <c r="R73" s="1"/>
      <c r="S73" s="1"/>
      <c r="T73" s="1"/>
      <c r="U73" s="1"/>
      <c r="V73" s="1"/>
      <c r="W73" s="1"/>
      <c r="X73" s="1"/>
      <c r="Y73" s="12"/>
      <c r="Z73" s="1"/>
      <c r="AA73" s="1"/>
      <c r="AB73" s="12"/>
      <c r="AC73" s="1"/>
      <c r="AD73" s="1"/>
      <c r="AE73" s="12"/>
      <c r="AF73" s="1"/>
      <c r="AG73" s="1"/>
      <c r="AH73" s="1"/>
      <c r="AI73" s="1"/>
      <c r="AJ73" s="1"/>
      <c r="AK73" s="12"/>
      <c r="AL73" s="1"/>
      <c r="AM73" s="1"/>
      <c r="AN73" s="1"/>
      <c r="AO73" s="105"/>
      <c r="AP73" s="105"/>
      <c r="AQ73" s="1"/>
      <c r="AR73" s="1"/>
      <c r="AS73" s="1"/>
    </row>
    <row r="74" spans="2:45">
      <c r="B74" s="12"/>
      <c r="C74" s="1"/>
      <c r="D74" s="1"/>
      <c r="E74" s="1"/>
      <c r="F74" s="1"/>
      <c r="G74" s="1"/>
      <c r="H74" s="12"/>
      <c r="I74" s="1"/>
      <c r="J74" s="1"/>
      <c r="K74" s="1"/>
      <c r="L74" s="12"/>
      <c r="M74" s="1"/>
      <c r="N74" s="1"/>
      <c r="O74" s="1"/>
      <c r="P74" s="12"/>
      <c r="Q74" s="1"/>
      <c r="R74" s="1"/>
      <c r="S74" s="1"/>
      <c r="T74" s="1"/>
      <c r="U74" s="1"/>
      <c r="V74" s="1"/>
      <c r="W74" s="1"/>
      <c r="X74" s="1"/>
      <c r="Y74" s="12"/>
      <c r="Z74" s="1"/>
      <c r="AA74" s="1"/>
      <c r="AB74" s="12"/>
      <c r="AC74" s="1"/>
      <c r="AD74" s="1"/>
      <c r="AE74" s="12"/>
      <c r="AF74" s="1"/>
      <c r="AG74" s="1"/>
      <c r="AH74" s="1"/>
      <c r="AI74" s="1"/>
      <c r="AJ74" s="1"/>
      <c r="AK74" s="12"/>
      <c r="AL74" s="1"/>
      <c r="AM74" s="1"/>
      <c r="AN74" s="1"/>
      <c r="AO74" s="105"/>
      <c r="AP74" s="105"/>
      <c r="AQ74" s="1"/>
      <c r="AR74" s="1"/>
      <c r="AS74" s="1"/>
    </row>
    <row r="75" spans="2:45">
      <c r="B75" s="12"/>
      <c r="C75" s="1"/>
      <c r="D75" s="1"/>
      <c r="E75" s="1"/>
      <c r="F75" s="1"/>
      <c r="G75" s="1"/>
      <c r="H75" s="12"/>
      <c r="I75" s="1"/>
      <c r="J75" s="1"/>
      <c r="K75" s="1"/>
      <c r="L75" s="12"/>
      <c r="M75" s="1"/>
      <c r="N75" s="1"/>
      <c r="O75" s="1"/>
      <c r="P75" s="12"/>
      <c r="Q75" s="1"/>
      <c r="R75" s="1"/>
      <c r="S75" s="1"/>
      <c r="T75" s="1"/>
      <c r="U75" s="1"/>
      <c r="V75" s="1"/>
      <c r="W75" s="1"/>
      <c r="X75" s="1"/>
      <c r="Y75" s="12"/>
      <c r="Z75" s="1"/>
      <c r="AA75" s="1"/>
      <c r="AB75" s="12"/>
      <c r="AC75" s="1"/>
      <c r="AD75" s="1"/>
      <c r="AE75" s="12"/>
      <c r="AF75" s="1"/>
      <c r="AG75" s="1"/>
      <c r="AH75" s="1"/>
      <c r="AI75" s="1"/>
      <c r="AJ75" s="1"/>
      <c r="AK75" s="12"/>
      <c r="AL75" s="1"/>
      <c r="AM75" s="1"/>
      <c r="AN75" s="1"/>
      <c r="AO75" s="105"/>
      <c r="AP75" s="105"/>
      <c r="AQ75" s="1"/>
      <c r="AR75" s="1"/>
      <c r="AS75" s="1"/>
    </row>
    <row r="76" spans="2:45">
      <c r="B76" s="12"/>
      <c r="C76" s="1"/>
      <c r="D76" s="1"/>
      <c r="E76" s="1"/>
      <c r="F76" s="1"/>
      <c r="G76" s="1"/>
      <c r="H76" s="12"/>
      <c r="I76" s="1"/>
      <c r="J76" s="1"/>
      <c r="K76" s="1"/>
      <c r="L76" s="12"/>
      <c r="M76" s="1"/>
      <c r="N76" s="1"/>
      <c r="O76" s="1"/>
      <c r="P76" s="12"/>
      <c r="Q76" s="1"/>
      <c r="R76" s="1"/>
      <c r="S76" s="1"/>
      <c r="T76" s="1"/>
      <c r="U76" s="1"/>
      <c r="V76" s="1"/>
      <c r="W76" s="1"/>
      <c r="X76" s="1"/>
      <c r="Y76" s="12"/>
      <c r="Z76" s="1"/>
      <c r="AA76" s="1"/>
      <c r="AB76" s="12"/>
      <c r="AC76" s="1"/>
      <c r="AD76" s="1"/>
      <c r="AE76" s="12"/>
      <c r="AF76" s="1"/>
      <c r="AG76" s="1"/>
      <c r="AH76" s="1"/>
      <c r="AI76" s="1"/>
      <c r="AJ76" s="1"/>
      <c r="AK76" s="12"/>
      <c r="AL76" s="1"/>
      <c r="AM76" s="1"/>
      <c r="AN76" s="1"/>
      <c r="AO76" s="105"/>
      <c r="AP76" s="105"/>
      <c r="AQ76" s="1"/>
      <c r="AR76" s="1"/>
      <c r="AS76" s="1"/>
    </row>
    <row r="77" spans="2:45">
      <c r="B77" s="12"/>
      <c r="C77" s="1"/>
      <c r="D77" s="1"/>
      <c r="E77" s="1"/>
      <c r="F77" s="1"/>
      <c r="G77" s="1"/>
      <c r="H77" s="12"/>
      <c r="I77" s="1"/>
      <c r="J77" s="1"/>
      <c r="K77" s="1"/>
      <c r="L77" s="12"/>
      <c r="M77" s="1"/>
      <c r="N77" s="1"/>
      <c r="O77" s="1"/>
      <c r="P77" s="12"/>
      <c r="Q77" s="1"/>
      <c r="R77" s="1"/>
      <c r="S77" s="1"/>
      <c r="T77" s="1"/>
      <c r="U77" s="1"/>
      <c r="V77" s="1"/>
      <c r="W77" s="1"/>
      <c r="X77" s="1"/>
      <c r="Y77" s="12"/>
      <c r="Z77" s="1"/>
      <c r="AA77" s="1"/>
      <c r="AB77" s="12"/>
      <c r="AC77" s="1"/>
      <c r="AD77" s="1"/>
      <c r="AE77" s="12"/>
      <c r="AF77" s="1"/>
      <c r="AG77" s="1"/>
      <c r="AH77" s="1"/>
      <c r="AI77" s="1"/>
      <c r="AJ77" s="1"/>
      <c r="AK77" s="12"/>
      <c r="AL77" s="1"/>
      <c r="AM77" s="1"/>
      <c r="AN77" s="1"/>
      <c r="AO77" s="105"/>
      <c r="AP77" s="105"/>
      <c r="AQ77" s="1"/>
      <c r="AR77" s="1"/>
      <c r="AS77" s="1"/>
    </row>
    <row r="78" spans="2:45">
      <c r="B78" s="12"/>
      <c r="C78" s="1"/>
      <c r="D78" s="1"/>
      <c r="E78" s="1"/>
      <c r="F78" s="1"/>
      <c r="G78" s="1"/>
      <c r="H78" s="12"/>
      <c r="I78" s="1"/>
      <c r="J78" s="1"/>
      <c r="K78" s="1"/>
      <c r="L78" s="12"/>
      <c r="M78" s="1"/>
      <c r="N78" s="1"/>
      <c r="O78" s="1"/>
      <c r="P78" s="12"/>
      <c r="Q78" s="1"/>
      <c r="R78" s="1"/>
      <c r="S78" s="1"/>
      <c r="T78" s="1"/>
      <c r="U78" s="1"/>
      <c r="V78" s="1"/>
      <c r="W78" s="1"/>
      <c r="X78" s="1"/>
      <c r="Y78" s="12"/>
      <c r="Z78" s="1"/>
      <c r="AA78" s="1"/>
      <c r="AB78" s="12"/>
      <c r="AC78" s="1"/>
      <c r="AD78" s="1"/>
      <c r="AE78" s="12"/>
      <c r="AF78" s="1"/>
      <c r="AG78" s="1"/>
      <c r="AH78" s="1"/>
      <c r="AI78" s="1"/>
      <c r="AJ78" s="1"/>
      <c r="AK78" s="12"/>
      <c r="AL78" s="1"/>
      <c r="AM78" s="1"/>
      <c r="AN78" s="1"/>
      <c r="AO78" s="105"/>
      <c r="AP78" s="105"/>
      <c r="AQ78" s="1"/>
      <c r="AR78" s="1"/>
      <c r="AS78" s="1"/>
    </row>
    <row r="79" spans="2:45">
      <c r="B79" s="12"/>
      <c r="C79" s="1"/>
      <c r="D79" s="1"/>
      <c r="E79" s="1"/>
      <c r="F79" s="1"/>
      <c r="G79" s="1"/>
      <c r="H79" s="12"/>
      <c r="I79" s="1"/>
      <c r="J79" s="1"/>
      <c r="K79" s="1"/>
      <c r="L79" s="12"/>
      <c r="M79" s="1"/>
      <c r="N79" s="1"/>
      <c r="O79" s="1"/>
      <c r="P79" s="12"/>
      <c r="Q79" s="1"/>
      <c r="R79" s="1"/>
      <c r="S79" s="1"/>
      <c r="T79" s="1"/>
      <c r="U79" s="1"/>
      <c r="V79" s="1"/>
      <c r="W79" s="1"/>
      <c r="X79" s="1"/>
      <c r="Y79" s="12"/>
      <c r="Z79" s="1"/>
      <c r="AA79" s="1"/>
      <c r="AB79" s="12"/>
      <c r="AC79" s="1"/>
      <c r="AD79" s="1"/>
      <c r="AE79" s="12"/>
      <c r="AF79" s="1"/>
      <c r="AG79" s="1"/>
      <c r="AH79" s="1"/>
      <c r="AI79" s="1"/>
      <c r="AJ79" s="1"/>
      <c r="AK79" s="12"/>
      <c r="AL79" s="1"/>
      <c r="AM79" s="1"/>
      <c r="AN79" s="1"/>
      <c r="AO79" s="105"/>
      <c r="AP79" s="105"/>
      <c r="AQ79" s="1"/>
      <c r="AR79" s="1"/>
      <c r="AS79" s="1"/>
    </row>
    <row r="80" spans="2:45">
      <c r="B80" s="12"/>
      <c r="C80" s="1"/>
      <c r="D80" s="1"/>
      <c r="E80" s="1"/>
      <c r="F80" s="1"/>
      <c r="G80" s="1"/>
      <c r="H80" s="12"/>
      <c r="I80" s="1"/>
      <c r="J80" s="1"/>
      <c r="K80" s="1"/>
      <c r="L80" s="12"/>
      <c r="M80" s="1"/>
      <c r="N80" s="1"/>
      <c r="O80" s="1"/>
      <c r="P80" s="12"/>
      <c r="Q80" s="1"/>
      <c r="R80" s="1"/>
      <c r="S80" s="1"/>
      <c r="T80" s="1"/>
      <c r="U80" s="1"/>
      <c r="V80" s="1"/>
      <c r="W80" s="1"/>
      <c r="X80" s="1"/>
      <c r="Y80" s="12"/>
      <c r="Z80" s="1"/>
      <c r="AA80" s="1"/>
      <c r="AB80" s="12"/>
      <c r="AC80" s="1"/>
      <c r="AD80" s="1"/>
      <c r="AE80" s="12"/>
      <c r="AF80" s="1"/>
      <c r="AG80" s="1"/>
      <c r="AH80" s="1"/>
      <c r="AI80" s="1"/>
      <c r="AJ80" s="1"/>
      <c r="AK80" s="12"/>
      <c r="AL80" s="1"/>
      <c r="AM80" s="1"/>
      <c r="AN80" s="1"/>
      <c r="AO80" s="105"/>
      <c r="AP80" s="105"/>
      <c r="AQ80" s="1"/>
      <c r="AR80" s="1"/>
      <c r="AS80" s="1"/>
    </row>
    <row r="81" spans="2:45">
      <c r="B81" s="12"/>
      <c r="C81" s="1"/>
      <c r="D81" s="1"/>
      <c r="E81" s="1"/>
      <c r="F81" s="1"/>
      <c r="G81" s="1"/>
      <c r="H81" s="12"/>
      <c r="I81" s="1"/>
      <c r="J81" s="1"/>
      <c r="K81" s="1"/>
      <c r="L81" s="12"/>
      <c r="M81" s="1"/>
      <c r="N81" s="1"/>
      <c r="O81" s="1"/>
      <c r="P81" s="12"/>
      <c r="Q81" s="1"/>
      <c r="R81" s="1"/>
      <c r="S81" s="1"/>
      <c r="T81" s="1"/>
      <c r="U81" s="1"/>
      <c r="V81" s="1"/>
      <c r="W81" s="1"/>
      <c r="X81" s="1"/>
      <c r="Y81" s="12"/>
      <c r="Z81" s="1"/>
      <c r="AA81" s="1"/>
      <c r="AB81" s="12"/>
      <c r="AC81" s="1"/>
      <c r="AD81" s="1"/>
      <c r="AE81" s="12"/>
      <c r="AF81" s="1"/>
      <c r="AG81" s="1"/>
      <c r="AH81" s="1"/>
      <c r="AI81" s="1"/>
      <c r="AJ81" s="1"/>
      <c r="AK81" s="12"/>
      <c r="AL81" s="1"/>
      <c r="AM81" s="1"/>
      <c r="AN81" s="1"/>
      <c r="AO81" s="105"/>
      <c r="AP81" s="105"/>
      <c r="AQ81" s="1"/>
      <c r="AR81" s="1"/>
      <c r="AS81" s="1"/>
    </row>
    <row r="82" spans="2:45">
      <c r="B82" s="12"/>
      <c r="C82" s="1"/>
      <c r="D82" s="1"/>
      <c r="E82" s="1"/>
      <c r="F82" s="1"/>
      <c r="G82" s="1"/>
      <c r="H82" s="12"/>
      <c r="I82" s="1"/>
      <c r="J82" s="1"/>
      <c r="K82" s="1"/>
      <c r="L82" s="12"/>
      <c r="M82" s="1"/>
      <c r="N82" s="1"/>
      <c r="O82" s="1"/>
      <c r="P82" s="12"/>
      <c r="Q82" s="1"/>
      <c r="R82" s="1"/>
      <c r="S82" s="1"/>
      <c r="T82" s="1"/>
      <c r="U82" s="1"/>
      <c r="V82" s="1"/>
      <c r="W82" s="1"/>
      <c r="X82" s="1"/>
      <c r="Y82" s="12"/>
      <c r="Z82" s="1"/>
      <c r="AA82" s="1"/>
      <c r="AB82" s="12"/>
      <c r="AC82" s="1"/>
      <c r="AD82" s="1"/>
      <c r="AE82" s="12"/>
      <c r="AF82" s="1"/>
      <c r="AG82" s="1"/>
      <c r="AH82" s="1"/>
      <c r="AI82" s="1"/>
      <c r="AJ82" s="1"/>
      <c r="AK82" s="12"/>
      <c r="AL82" s="1"/>
      <c r="AM82" s="1"/>
      <c r="AN82" s="1"/>
      <c r="AO82" s="105"/>
      <c r="AP82" s="105"/>
      <c r="AQ82" s="1"/>
      <c r="AR82" s="1"/>
      <c r="AS82" s="1"/>
    </row>
    <row r="83" spans="2:45">
      <c r="B83" s="12"/>
      <c r="C83" s="1"/>
      <c r="D83" s="1"/>
      <c r="E83" s="1"/>
      <c r="F83" s="1"/>
      <c r="G83" s="1"/>
      <c r="H83" s="12"/>
      <c r="I83" s="1"/>
      <c r="J83" s="1"/>
      <c r="K83" s="1"/>
      <c r="L83" s="12"/>
      <c r="M83" s="1"/>
      <c r="N83" s="1"/>
      <c r="O83" s="1"/>
      <c r="P83" s="12"/>
      <c r="Q83" s="1"/>
      <c r="R83" s="1"/>
      <c r="S83" s="1"/>
      <c r="T83" s="1"/>
      <c r="U83" s="1"/>
      <c r="V83" s="1"/>
      <c r="W83" s="1"/>
      <c r="X83" s="1"/>
      <c r="Y83" s="12"/>
      <c r="Z83" s="1"/>
      <c r="AA83" s="1"/>
      <c r="AB83" s="12"/>
      <c r="AC83" s="1"/>
      <c r="AD83" s="1"/>
      <c r="AE83" s="12"/>
      <c r="AF83" s="1"/>
      <c r="AG83" s="1"/>
      <c r="AH83" s="1"/>
      <c r="AI83" s="1"/>
      <c r="AJ83" s="1"/>
      <c r="AK83" s="12"/>
      <c r="AL83" s="1"/>
      <c r="AM83" s="1"/>
      <c r="AN83" s="1"/>
      <c r="AO83" s="105"/>
      <c r="AP83" s="105"/>
      <c r="AQ83" s="1"/>
      <c r="AR83" s="1"/>
      <c r="AS83" s="1"/>
    </row>
    <row r="84" spans="2:45">
      <c r="B84" s="12"/>
      <c r="C84" s="1"/>
      <c r="D84" s="1"/>
      <c r="E84" s="1"/>
      <c r="F84" s="1"/>
      <c r="G84" s="1"/>
      <c r="H84" s="12"/>
      <c r="I84" s="1"/>
      <c r="J84" s="1"/>
      <c r="K84" s="1"/>
      <c r="L84" s="12"/>
      <c r="M84" s="1"/>
      <c r="N84" s="1"/>
      <c r="O84" s="1"/>
      <c r="P84" s="12"/>
      <c r="Q84" s="1"/>
      <c r="R84" s="1"/>
      <c r="S84" s="1"/>
      <c r="T84" s="1"/>
      <c r="U84" s="1"/>
      <c r="V84" s="1"/>
      <c r="W84" s="1"/>
      <c r="X84" s="1"/>
      <c r="Y84" s="12"/>
      <c r="Z84" s="1"/>
      <c r="AA84" s="1"/>
      <c r="AB84" s="12"/>
      <c r="AC84" s="1"/>
      <c r="AD84" s="1"/>
      <c r="AE84" s="12"/>
      <c r="AF84" s="1"/>
      <c r="AG84" s="1"/>
      <c r="AH84" s="1"/>
      <c r="AI84" s="1"/>
      <c r="AJ84" s="1"/>
      <c r="AK84" s="12"/>
      <c r="AL84" s="1"/>
      <c r="AM84" s="1"/>
      <c r="AN84" s="1"/>
      <c r="AO84" s="105"/>
      <c r="AP84" s="105"/>
      <c r="AQ84" s="1"/>
      <c r="AR84" s="1"/>
      <c r="AS84" s="1"/>
    </row>
    <row r="97" spans="4:4">
      <c r="D97" s="132" t="s">
        <v>122</v>
      </c>
    </row>
  </sheetData>
  <mergeCells count="9">
    <mergeCell ref="I8:K8"/>
    <mergeCell ref="AO8:AP8"/>
    <mergeCell ref="AL8:AM8"/>
    <mergeCell ref="C8:F8"/>
    <mergeCell ref="M8:O8"/>
    <mergeCell ref="Q8:X8"/>
    <mergeCell ref="Z8:AA8"/>
    <mergeCell ref="AC8:AD8"/>
    <mergeCell ref="AF8:AJ8"/>
  </mergeCells>
  <phoneticPr fontId="39" type="noConversion"/>
  <hyperlinks>
    <hyperlink ref="D97" r:id="rId1" display="http://www.egitimhane.com/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6">
    <tabColor rgb="FF92D050"/>
  </sheetPr>
  <dimension ref="A1:G54"/>
  <sheetViews>
    <sheetView topLeftCell="A31" zoomScale="80" zoomScaleNormal="80" workbookViewId="0">
      <selection activeCell="G40" sqref="G40"/>
    </sheetView>
  </sheetViews>
  <sheetFormatPr defaultRowHeight="39.950000000000003" customHeight="1"/>
  <cols>
    <col min="2" max="2" width="21.7109375" customWidth="1"/>
    <col min="3" max="7" width="23.7109375" customWidth="1"/>
  </cols>
  <sheetData>
    <row r="1" spans="1:7" ht="39.950000000000003" customHeight="1">
      <c r="A1" s="1"/>
      <c r="B1" s="1"/>
      <c r="C1" s="1"/>
      <c r="D1" s="1"/>
      <c r="E1" s="1"/>
      <c r="F1" s="1"/>
      <c r="G1" s="1"/>
    </row>
    <row r="2" spans="1:7" ht="15.75" customHeight="1">
      <c r="A2" s="1"/>
      <c r="B2" s="1"/>
      <c r="C2" s="1"/>
      <c r="D2" s="1"/>
      <c r="E2" s="1"/>
      <c r="F2" s="1"/>
      <c r="G2" s="1"/>
    </row>
    <row r="3" spans="1:7" ht="13.5" customHeight="1">
      <c r="A3" s="1"/>
      <c r="B3" s="1"/>
      <c r="C3" s="1"/>
      <c r="D3" s="1"/>
      <c r="E3" s="1"/>
      <c r="F3" s="1"/>
      <c r="G3" s="1"/>
    </row>
    <row r="4" spans="1:7" ht="9" customHeight="1">
      <c r="A4" s="1"/>
      <c r="B4" s="1"/>
      <c r="C4" s="1"/>
      <c r="D4" s="1"/>
      <c r="E4" s="1"/>
      <c r="F4" s="1"/>
      <c r="G4" s="1"/>
    </row>
    <row r="5" spans="1:7" ht="11.25" customHeight="1">
      <c r="A5" s="3"/>
      <c r="B5" s="3"/>
      <c r="C5" s="3"/>
      <c r="D5" s="3"/>
      <c r="E5" s="3"/>
      <c r="F5" s="3"/>
      <c r="G5" s="3"/>
    </row>
    <row r="6" spans="1:7" ht="9" customHeight="1">
      <c r="A6" s="3"/>
      <c r="B6" s="3"/>
      <c r="C6" s="3"/>
      <c r="D6" s="3"/>
      <c r="E6" s="3"/>
      <c r="F6" s="3"/>
      <c r="G6" s="3"/>
    </row>
    <row r="7" spans="1:7" ht="12.75" customHeight="1">
      <c r="A7" s="6"/>
      <c r="B7" s="21"/>
      <c r="C7" s="6"/>
      <c r="D7" s="6"/>
      <c r="E7" s="6"/>
      <c r="F7" s="6"/>
      <c r="G7" s="6"/>
    </row>
    <row r="8" spans="1:7" ht="39.950000000000003" customHeight="1">
      <c r="A8" s="134"/>
      <c r="B8" s="188"/>
      <c r="C8" s="79" t="s">
        <v>65</v>
      </c>
      <c r="D8" s="79" t="s">
        <v>66</v>
      </c>
      <c r="E8" s="79" t="s">
        <v>67</v>
      </c>
      <c r="F8" s="79" t="s">
        <v>68</v>
      </c>
      <c r="G8" s="79" t="s">
        <v>85</v>
      </c>
    </row>
    <row r="9" spans="1:7" ht="70.5" customHeight="1">
      <c r="A9" s="135" t="s">
        <v>7</v>
      </c>
      <c r="B9" s="174" t="str">
        <f>TopluTarihGirişi!H10</f>
        <v>12/Eyl/2022-16/Eyl/2022</v>
      </c>
      <c r="C9" s="189" t="s">
        <v>339</v>
      </c>
      <c r="D9" s="189" t="s">
        <v>339</v>
      </c>
      <c r="E9" s="189" t="s">
        <v>340</v>
      </c>
      <c r="F9" s="189" t="s">
        <v>340</v>
      </c>
      <c r="G9" s="189" t="s">
        <v>340</v>
      </c>
    </row>
    <row r="10" spans="1:7" ht="57.75" customHeight="1">
      <c r="A10" s="135" t="s">
        <v>8</v>
      </c>
      <c r="B10" s="174" t="str">
        <f>TopluTarihGirişi!H11</f>
        <v>19/Eyl/2022-23/Eyl/2022</v>
      </c>
      <c r="C10" s="189" t="s">
        <v>341</v>
      </c>
      <c r="D10" s="189" t="s">
        <v>341</v>
      </c>
      <c r="E10" s="189" t="s">
        <v>341</v>
      </c>
      <c r="F10" s="189" t="s">
        <v>342</v>
      </c>
      <c r="G10" s="189" t="s">
        <v>342</v>
      </c>
    </row>
    <row r="11" spans="1:7" ht="66" customHeight="1">
      <c r="A11" s="135" t="s">
        <v>9</v>
      </c>
      <c r="B11" s="174" t="str">
        <f>TopluTarihGirişi!H12</f>
        <v>26/Eyl/2022-30/Eyl/2022</v>
      </c>
      <c r="C11" s="189" t="s">
        <v>343</v>
      </c>
      <c r="D11" s="189" t="s">
        <v>343</v>
      </c>
      <c r="E11" s="189" t="s">
        <v>344</v>
      </c>
      <c r="F11" s="189" t="s">
        <v>344</v>
      </c>
      <c r="G11" s="189" t="s">
        <v>345</v>
      </c>
    </row>
    <row r="12" spans="1:7" ht="72">
      <c r="A12" s="135" t="s">
        <v>10</v>
      </c>
      <c r="B12" s="174" t="str">
        <f>TopluTarihGirişi!H13</f>
        <v>03/Eki/2022-07/Eki/2022</v>
      </c>
      <c r="C12" s="189" t="s">
        <v>451</v>
      </c>
      <c r="D12" s="189" t="s">
        <v>452</v>
      </c>
      <c r="E12" s="189" t="s">
        <v>453</v>
      </c>
      <c r="F12" s="189" t="s">
        <v>346</v>
      </c>
      <c r="G12" s="189" t="s">
        <v>346</v>
      </c>
    </row>
    <row r="13" spans="1:7" ht="84">
      <c r="A13" s="135" t="s">
        <v>11</v>
      </c>
      <c r="B13" s="174" t="str">
        <f>TopluTarihGirişi!H14</f>
        <v>10/Eki/2022-14/Eki/2022</v>
      </c>
      <c r="C13" s="189" t="s">
        <v>454</v>
      </c>
      <c r="D13" s="189" t="s">
        <v>454</v>
      </c>
      <c r="E13" s="189" t="s">
        <v>455</v>
      </c>
      <c r="F13" s="189" t="s">
        <v>455</v>
      </c>
      <c r="G13" s="189" t="s">
        <v>455</v>
      </c>
    </row>
    <row r="14" spans="1:7" ht="84">
      <c r="A14" s="135" t="s">
        <v>12</v>
      </c>
      <c r="B14" s="174" t="str">
        <f>TopluTarihGirişi!H15</f>
        <v>17/Eki/2022-21/Eki/2022</v>
      </c>
      <c r="C14" s="189" t="s">
        <v>347</v>
      </c>
      <c r="D14" s="189" t="s">
        <v>347</v>
      </c>
      <c r="E14" s="189" t="s">
        <v>347</v>
      </c>
      <c r="F14" s="189" t="s">
        <v>348</v>
      </c>
      <c r="G14" s="190" t="s">
        <v>348</v>
      </c>
    </row>
    <row r="15" spans="1:7" ht="84">
      <c r="A15" s="135" t="s">
        <v>13</v>
      </c>
      <c r="B15" s="174" t="str">
        <f>TopluTarihGirişi!H16</f>
        <v>24/Eki/2022-28/Eki/2022</v>
      </c>
      <c r="C15" s="189" t="s">
        <v>348</v>
      </c>
      <c r="D15" s="189" t="s">
        <v>348</v>
      </c>
      <c r="E15" s="189" t="s">
        <v>349</v>
      </c>
      <c r="F15" s="189" t="s">
        <v>349</v>
      </c>
      <c r="G15" s="189" t="s">
        <v>349</v>
      </c>
    </row>
    <row r="16" spans="1:7" ht="39.950000000000003" customHeight="1">
      <c r="A16" s="135" t="s">
        <v>14</v>
      </c>
      <c r="B16" s="174" t="str">
        <f>TopluTarihGirişi!H17</f>
        <v>31/Eki/2022-04/Kas/2022</v>
      </c>
      <c r="C16" s="189" t="s">
        <v>350</v>
      </c>
      <c r="D16" s="189" t="s">
        <v>350</v>
      </c>
      <c r="E16" s="189" t="s">
        <v>351</v>
      </c>
      <c r="F16" s="189" t="s">
        <v>351</v>
      </c>
      <c r="G16" s="189" t="s">
        <v>351</v>
      </c>
    </row>
    <row r="17" spans="1:7" ht="39.950000000000003" customHeight="1">
      <c r="A17" s="135" t="s">
        <v>15</v>
      </c>
      <c r="B17" s="174" t="str">
        <f>TopluTarihGirişi!H18</f>
        <v>07/Kas/2022-11/Kas/2022</v>
      </c>
      <c r="C17" s="189" t="s">
        <v>352</v>
      </c>
      <c r="D17" s="189" t="s">
        <v>352</v>
      </c>
      <c r="E17" s="189" t="s">
        <v>353</v>
      </c>
      <c r="F17" s="189" t="s">
        <v>353</v>
      </c>
      <c r="G17" s="189" t="s">
        <v>353</v>
      </c>
    </row>
    <row r="18" spans="1:7" ht="105" customHeight="1">
      <c r="A18" s="135" t="s">
        <v>16</v>
      </c>
      <c r="B18" s="174" t="str">
        <f>TopluTarihGirişi!H19</f>
        <v>21/Kas/2022-25/Kas/2022</v>
      </c>
      <c r="C18" s="189" t="s">
        <v>354</v>
      </c>
      <c r="D18" s="189" t="s">
        <v>354</v>
      </c>
      <c r="E18" s="189" t="s">
        <v>354</v>
      </c>
      <c r="F18" s="189" t="s">
        <v>355</v>
      </c>
      <c r="G18" s="189" t="s">
        <v>444</v>
      </c>
    </row>
    <row r="19" spans="1:7" ht="72">
      <c r="A19" s="135" t="s">
        <v>17</v>
      </c>
      <c r="B19" s="224" t="str">
        <f>TopluTarihGirişi!H20</f>
        <v>28/Kas/2022-02/Ara/2022</v>
      </c>
      <c r="C19" s="189" t="s">
        <v>356</v>
      </c>
      <c r="D19" s="189" t="s">
        <v>356</v>
      </c>
      <c r="E19" s="189" t="s">
        <v>356</v>
      </c>
      <c r="F19" s="189" t="s">
        <v>357</v>
      </c>
      <c r="G19" s="189" t="s">
        <v>357</v>
      </c>
    </row>
    <row r="20" spans="1:7" ht="48">
      <c r="A20" s="135" t="s">
        <v>18</v>
      </c>
      <c r="B20" s="191" t="str">
        <f>TopluTarihGirişi!H21</f>
        <v>05/Ara/2022-09/Ara/2022</v>
      </c>
      <c r="C20" s="189" t="s">
        <v>357</v>
      </c>
      <c r="D20" s="189" t="s">
        <v>357</v>
      </c>
      <c r="E20" s="189" t="s">
        <v>358</v>
      </c>
      <c r="F20" s="189" t="s">
        <v>358</v>
      </c>
      <c r="G20" s="189" t="s">
        <v>358</v>
      </c>
    </row>
    <row r="21" spans="1:7" ht="72">
      <c r="A21" s="135" t="s">
        <v>19</v>
      </c>
      <c r="B21" s="174" t="str">
        <f>TopluTarihGirişi!H22</f>
        <v>12/Ara/2022-16/Ara/2022</v>
      </c>
      <c r="C21" s="189" t="s">
        <v>359</v>
      </c>
      <c r="D21" s="189" t="s">
        <v>359</v>
      </c>
      <c r="E21" s="189" t="s">
        <v>359</v>
      </c>
      <c r="F21" s="189" t="s">
        <v>360</v>
      </c>
      <c r="G21" s="189" t="s">
        <v>360</v>
      </c>
    </row>
    <row r="22" spans="1:7" ht="96">
      <c r="A22" s="135" t="s">
        <v>20</v>
      </c>
      <c r="B22" s="174" t="str">
        <f>TopluTarihGirişi!H23</f>
        <v>19/Ara/2022-23/Ara/2022</v>
      </c>
      <c r="C22" s="189" t="s">
        <v>360</v>
      </c>
      <c r="D22" s="189" t="s">
        <v>361</v>
      </c>
      <c r="E22" s="189" t="s">
        <v>361</v>
      </c>
      <c r="F22" s="189" t="s">
        <v>362</v>
      </c>
      <c r="G22" s="189" t="s">
        <v>362</v>
      </c>
    </row>
    <row r="23" spans="1:7" ht="39.950000000000003" customHeight="1">
      <c r="A23" s="135" t="s">
        <v>21</v>
      </c>
      <c r="B23" s="174" t="str">
        <f>TopluTarihGirişi!H24</f>
        <v>26/Ara/2022-30/Ara/2022</v>
      </c>
      <c r="C23" s="189" t="s">
        <v>363</v>
      </c>
      <c r="D23" s="189" t="s">
        <v>363</v>
      </c>
      <c r="E23" s="189" t="s">
        <v>363</v>
      </c>
      <c r="F23" s="189" t="s">
        <v>363</v>
      </c>
      <c r="G23" s="189" t="s">
        <v>363</v>
      </c>
    </row>
    <row r="24" spans="1:7" ht="36">
      <c r="A24" s="135" t="s">
        <v>22</v>
      </c>
      <c r="B24" s="174" t="str">
        <f>TopluTarihGirişi!H25</f>
        <v>02/Oca/2023-06/Oca/2023</v>
      </c>
      <c r="C24" s="190" t="s">
        <v>363</v>
      </c>
      <c r="D24" s="190" t="s">
        <v>363</v>
      </c>
      <c r="E24" s="190" t="s">
        <v>363</v>
      </c>
      <c r="F24" s="189" t="s">
        <v>364</v>
      </c>
      <c r="G24" s="189" t="s">
        <v>364</v>
      </c>
    </row>
    <row r="25" spans="1:7" ht="39.950000000000003" customHeight="1">
      <c r="A25" s="135" t="s">
        <v>23</v>
      </c>
      <c r="B25" s="174" t="str">
        <f>TopluTarihGirişi!H26</f>
        <v>09/Oca/2023-13/Oca/2023</v>
      </c>
      <c r="C25" s="189" t="s">
        <v>364</v>
      </c>
      <c r="D25" s="189" t="s">
        <v>364</v>
      </c>
      <c r="E25" s="189" t="s">
        <v>365</v>
      </c>
      <c r="F25" s="189" t="s">
        <v>365</v>
      </c>
      <c r="G25" s="189" t="s">
        <v>365</v>
      </c>
    </row>
    <row r="26" spans="1:7" ht="39.950000000000003" customHeight="1">
      <c r="A26" s="176" t="s">
        <v>24</v>
      </c>
      <c r="B26" s="174" t="str">
        <f>TopluTarihGirişi!H27</f>
        <v>16/Oca/2023-20/Oca/2023</v>
      </c>
      <c r="C26" s="189" t="s">
        <v>365</v>
      </c>
      <c r="D26" s="189" t="s">
        <v>365</v>
      </c>
      <c r="E26" s="189" t="s">
        <v>366</v>
      </c>
      <c r="F26" s="189" t="s">
        <v>366</v>
      </c>
      <c r="G26" s="189" t="s">
        <v>578</v>
      </c>
    </row>
    <row r="27" spans="1:7" ht="48">
      <c r="A27" s="135" t="s">
        <v>25</v>
      </c>
      <c r="B27" s="174" t="str">
        <f>TopluTarihGirişi!H28</f>
        <v>06/Şub/2023-10/Şub/2023</v>
      </c>
      <c r="C27" s="189" t="s">
        <v>367</v>
      </c>
      <c r="D27" s="189" t="s">
        <v>367</v>
      </c>
      <c r="E27" s="189" t="s">
        <v>368</v>
      </c>
      <c r="F27" s="189" t="s">
        <v>368</v>
      </c>
      <c r="G27" s="189" t="s">
        <v>577</v>
      </c>
    </row>
    <row r="28" spans="1:7" ht="39.950000000000003" customHeight="1">
      <c r="A28" s="135" t="s">
        <v>26</v>
      </c>
      <c r="B28" s="224" t="str">
        <f>TopluTarihGirişi!H29</f>
        <v>13/Şub/2023-17/Şub/2023</v>
      </c>
      <c r="C28" s="189" t="s">
        <v>443</v>
      </c>
      <c r="D28" s="189" t="s">
        <v>369</v>
      </c>
      <c r="E28" s="189" t="s">
        <v>369</v>
      </c>
      <c r="F28" s="189" t="s">
        <v>369</v>
      </c>
      <c r="G28" s="189" t="s">
        <v>369</v>
      </c>
    </row>
    <row r="29" spans="1:7" ht="39.950000000000003" customHeight="1">
      <c r="A29" s="135" t="s">
        <v>27</v>
      </c>
      <c r="B29" s="191" t="str">
        <f>TopluTarihGirişi!H30</f>
        <v>20/Şub/2023-24/Şub/2023</v>
      </c>
      <c r="C29" s="189" t="s">
        <v>370</v>
      </c>
      <c r="D29" s="189" t="s">
        <v>370</v>
      </c>
      <c r="E29" s="189" t="s">
        <v>371</v>
      </c>
      <c r="F29" s="189" t="s">
        <v>371</v>
      </c>
      <c r="G29" s="189" t="s">
        <v>371</v>
      </c>
    </row>
    <row r="30" spans="1:7" ht="39.950000000000003" customHeight="1">
      <c r="A30" s="135" t="s">
        <v>28</v>
      </c>
      <c r="B30" s="174" t="str">
        <f>TopluTarihGirişi!H31</f>
        <v>27/Şub/2023-03/Mar/2023</v>
      </c>
      <c r="C30" s="189" t="s">
        <v>372</v>
      </c>
      <c r="D30" s="189" t="s">
        <v>372</v>
      </c>
      <c r="E30" s="189" t="s">
        <v>373</v>
      </c>
      <c r="F30" s="189" t="s">
        <v>373</v>
      </c>
      <c r="G30" s="189" t="s">
        <v>374</v>
      </c>
    </row>
    <row r="31" spans="1:7" ht="39.950000000000003" customHeight="1">
      <c r="A31" s="135" t="s">
        <v>29</v>
      </c>
      <c r="B31" s="174" t="str">
        <f>TopluTarihGirişi!H32</f>
        <v>06/Mar/2023-10/Mar/2023</v>
      </c>
      <c r="C31" s="189" t="s">
        <v>375</v>
      </c>
      <c r="D31" s="189" t="s">
        <v>375</v>
      </c>
      <c r="E31" s="189" t="s">
        <v>376</v>
      </c>
      <c r="F31" s="189" t="s">
        <v>376</v>
      </c>
      <c r="G31" s="189" t="s">
        <v>377</v>
      </c>
    </row>
    <row r="32" spans="1:7" ht="60.75" customHeight="1">
      <c r="A32" s="135" t="s">
        <v>30</v>
      </c>
      <c r="B32" s="174" t="str">
        <f>TopluTarihGirişi!H33</f>
        <v>13/Mar/2023-17/Mar/2023</v>
      </c>
      <c r="C32" s="189" t="s">
        <v>377</v>
      </c>
      <c r="D32" s="189" t="s">
        <v>378</v>
      </c>
      <c r="E32" s="189" t="s">
        <v>379</v>
      </c>
      <c r="F32" s="189" t="s">
        <v>379</v>
      </c>
      <c r="G32" s="189" t="s">
        <v>379</v>
      </c>
    </row>
    <row r="33" spans="1:7" ht="39.950000000000003" customHeight="1">
      <c r="A33" s="135" t="s">
        <v>31</v>
      </c>
      <c r="B33" s="174" t="str">
        <f>TopluTarihGirişi!H34</f>
        <v>20/Mar/2023-24/Mar/2023</v>
      </c>
      <c r="C33" s="189" t="s">
        <v>380</v>
      </c>
      <c r="D33" s="189" t="s">
        <v>380</v>
      </c>
      <c r="E33" s="189" t="s">
        <v>381</v>
      </c>
      <c r="F33" s="189" t="s">
        <v>381</v>
      </c>
      <c r="G33" s="189" t="s">
        <v>381</v>
      </c>
    </row>
    <row r="34" spans="1:7" ht="39.950000000000003" customHeight="1">
      <c r="A34" s="135" t="s">
        <v>32</v>
      </c>
      <c r="B34" s="174" t="str">
        <f>TopluTarihGirişi!H35</f>
        <v>27/Mar/2023-31/Mar/2023</v>
      </c>
      <c r="C34" s="189" t="s">
        <v>382</v>
      </c>
      <c r="D34" s="189" t="s">
        <v>382</v>
      </c>
      <c r="E34" s="189" t="s">
        <v>382</v>
      </c>
      <c r="F34" s="189" t="s">
        <v>382</v>
      </c>
      <c r="G34" s="189" t="s">
        <v>382</v>
      </c>
    </row>
    <row r="35" spans="1:7" ht="39.950000000000003" customHeight="1">
      <c r="A35" s="135" t="s">
        <v>33</v>
      </c>
      <c r="B35" s="174" t="str">
        <f>TopluTarihGirişi!H36</f>
        <v>03/Nis/2023-07/Nis/2023</v>
      </c>
      <c r="C35" s="189" t="s">
        <v>383</v>
      </c>
      <c r="D35" s="189" t="s">
        <v>383</v>
      </c>
      <c r="E35" s="189" t="s">
        <v>383</v>
      </c>
      <c r="F35" s="189" t="s">
        <v>383</v>
      </c>
      <c r="G35" s="189" t="s">
        <v>383</v>
      </c>
    </row>
    <row r="36" spans="1:7" ht="39.950000000000003" customHeight="1">
      <c r="A36" s="135" t="s">
        <v>34</v>
      </c>
      <c r="B36" s="174" t="str">
        <f>TopluTarihGirişi!H37</f>
        <v>10/Nis/2023-14/Nis/2023</v>
      </c>
      <c r="C36" s="189" t="s">
        <v>384</v>
      </c>
      <c r="D36" s="189" t="s">
        <v>384</v>
      </c>
      <c r="E36" s="189" t="s">
        <v>385</v>
      </c>
      <c r="F36" s="189" t="s">
        <v>386</v>
      </c>
      <c r="G36" s="189" t="s">
        <v>440</v>
      </c>
    </row>
    <row r="37" spans="1:7" ht="39.950000000000003" customHeight="1">
      <c r="A37" s="135" t="s">
        <v>35</v>
      </c>
      <c r="B37" s="224" t="str">
        <f>TopluTarihGirişi!H38</f>
        <v>24/Nis/2023-28/Nis/2023</v>
      </c>
      <c r="C37" s="189" t="s">
        <v>387</v>
      </c>
      <c r="D37" s="189" t="s">
        <v>387</v>
      </c>
      <c r="E37" s="189" t="s">
        <v>388</v>
      </c>
      <c r="F37" s="189" t="s">
        <v>389</v>
      </c>
      <c r="G37" s="189" t="s">
        <v>389</v>
      </c>
    </row>
    <row r="38" spans="1:7" ht="39.950000000000003" customHeight="1">
      <c r="A38" s="135" t="s">
        <v>36</v>
      </c>
      <c r="B38" s="174" t="str">
        <f>TopluTarihGirişi!H39</f>
        <v>01/May/2023-05/May/2023</v>
      </c>
      <c r="C38" s="198" t="s">
        <v>576</v>
      </c>
      <c r="D38" s="189" t="s">
        <v>390</v>
      </c>
      <c r="E38" s="189" t="s">
        <v>390</v>
      </c>
      <c r="F38" s="189" t="s">
        <v>391</v>
      </c>
      <c r="G38" s="189" t="s">
        <v>391</v>
      </c>
    </row>
    <row r="39" spans="1:7" ht="39.950000000000003" customHeight="1">
      <c r="A39" s="135" t="s">
        <v>37</v>
      </c>
      <c r="B39" s="174" t="str">
        <f>TopluTarihGirişi!H40</f>
        <v>08/May/2023-12/May/2023</v>
      </c>
      <c r="C39" s="189" t="s">
        <v>391</v>
      </c>
      <c r="D39" s="189" t="s">
        <v>392</v>
      </c>
      <c r="E39" s="189" t="s">
        <v>392</v>
      </c>
      <c r="F39" s="189" t="s">
        <v>392</v>
      </c>
      <c r="G39" s="189" t="s">
        <v>392</v>
      </c>
    </row>
    <row r="40" spans="1:7" ht="39.950000000000003" customHeight="1">
      <c r="A40" s="135" t="s">
        <v>38</v>
      </c>
      <c r="B40" s="174" t="str">
        <f>TopluTarihGirişi!H41</f>
        <v>15/May/2023-19/May/2023</v>
      </c>
      <c r="C40" s="189" t="s">
        <v>393</v>
      </c>
      <c r="D40" s="189" t="s">
        <v>393</v>
      </c>
      <c r="E40" s="189" t="s">
        <v>393</v>
      </c>
      <c r="F40" s="189" t="s">
        <v>393</v>
      </c>
      <c r="G40" s="198" t="s">
        <v>441</v>
      </c>
    </row>
    <row r="41" spans="1:7" ht="39.950000000000003" customHeight="1">
      <c r="A41" s="135" t="s">
        <v>39</v>
      </c>
      <c r="B41" s="174" t="str">
        <f>TopluTarihGirişi!H42</f>
        <v>22/May/2023-26/May/2023</v>
      </c>
      <c r="C41" s="189" t="s">
        <v>393</v>
      </c>
      <c r="D41" s="189" t="s">
        <v>394</v>
      </c>
      <c r="E41" s="189" t="s">
        <v>394</v>
      </c>
      <c r="F41" s="189" t="s">
        <v>394</v>
      </c>
      <c r="G41" s="189" t="s">
        <v>394</v>
      </c>
    </row>
    <row r="42" spans="1:7" ht="39.950000000000003" customHeight="1">
      <c r="A42" s="135" t="s">
        <v>40</v>
      </c>
      <c r="B42" s="174" t="str">
        <f>TopluTarihGirişi!H43</f>
        <v>29/May/2023-02/Haz/2023</v>
      </c>
      <c r="C42" s="189" t="s">
        <v>395</v>
      </c>
      <c r="D42" s="189" t="s">
        <v>395</v>
      </c>
      <c r="E42" s="189" t="s">
        <v>395</v>
      </c>
      <c r="F42" s="189" t="s">
        <v>395</v>
      </c>
      <c r="G42" s="189" t="s">
        <v>396</v>
      </c>
    </row>
    <row r="43" spans="1:7" ht="48">
      <c r="A43" s="135" t="s">
        <v>41</v>
      </c>
      <c r="B43" s="174" t="str">
        <f>TopluTarihGirişi!H44</f>
        <v>05/Haz/2023-09/Haz/2023</v>
      </c>
      <c r="C43" s="189" t="s">
        <v>396</v>
      </c>
      <c r="D43" s="189" t="s">
        <v>397</v>
      </c>
      <c r="E43" s="189" t="s">
        <v>397</v>
      </c>
      <c r="F43" s="189" t="s">
        <v>398</v>
      </c>
      <c r="G43" s="189" t="s">
        <v>398</v>
      </c>
    </row>
    <row r="44" spans="1:7" ht="60">
      <c r="A44" s="135" t="s">
        <v>42</v>
      </c>
      <c r="B44" s="174" t="str">
        <f>TopluTarihGirişi!H45</f>
        <v>12/Haz/2023-16/Haz/2023</v>
      </c>
      <c r="C44" s="189" t="s">
        <v>399</v>
      </c>
      <c r="D44" s="189" t="s">
        <v>399</v>
      </c>
      <c r="E44" s="189" t="s">
        <v>400</v>
      </c>
      <c r="F44" s="189" t="s">
        <v>400</v>
      </c>
      <c r="G44" s="189" t="s">
        <v>401</v>
      </c>
    </row>
    <row r="45" spans="1:7" ht="39.950000000000003" customHeight="1">
      <c r="A45" s="135" t="s">
        <v>43</v>
      </c>
      <c r="B45" s="174" t="str">
        <f>TopluTarihGirişi!H46</f>
        <v>00/Oca/1900-00/Oca/1900</v>
      </c>
      <c r="C45" s="189" t="s">
        <v>401</v>
      </c>
      <c r="D45" s="189" t="s">
        <v>402</v>
      </c>
      <c r="E45" s="189" t="s">
        <v>402</v>
      </c>
      <c r="F45" s="189" t="s">
        <v>403</v>
      </c>
      <c r="G45" s="189" t="s">
        <v>442</v>
      </c>
    </row>
    <row r="46" spans="1:7" ht="39.950000000000003" customHeight="1">
      <c r="A46" s="135" t="s">
        <v>54</v>
      </c>
      <c r="B46" s="174" t="str">
        <f>TopluTarihGirişi!H47</f>
        <v>00/Oca/1900-00/Oca/1900</v>
      </c>
      <c r="C46" s="143"/>
      <c r="D46" s="143"/>
      <c r="E46" s="143"/>
      <c r="F46" s="143"/>
      <c r="G46" s="143"/>
    </row>
    <row r="47" spans="1:7" ht="39.950000000000003" customHeight="1">
      <c r="A47" s="135" t="s">
        <v>55</v>
      </c>
      <c r="B47" s="174" t="str">
        <f>TopluTarihGirişi!H48</f>
        <v>00/Oca/1900-00/Oca/1900</v>
      </c>
      <c r="C47" s="192"/>
      <c r="D47" s="193"/>
      <c r="E47" s="192"/>
      <c r="F47" s="192"/>
      <c r="G47" s="192"/>
    </row>
    <row r="48" spans="1:7" ht="39.950000000000003" customHeight="1">
      <c r="A48" s="135" t="s">
        <v>56</v>
      </c>
      <c r="B48" s="174" t="str">
        <f>TopluTarihGirişi!H49</f>
        <v>00/Oca/1900-00/Oca/1900</v>
      </c>
      <c r="C48" s="192"/>
      <c r="D48" s="192"/>
      <c r="E48" s="192"/>
      <c r="F48" s="192"/>
      <c r="G48" s="192"/>
    </row>
    <row r="49" spans="1:7" ht="39.950000000000003" customHeight="1">
      <c r="A49" s="3"/>
      <c r="B49" s="23"/>
      <c r="C49" s="3"/>
      <c r="D49" s="3"/>
      <c r="E49" s="3"/>
      <c r="F49" s="3"/>
      <c r="G49" s="3"/>
    </row>
    <row r="50" spans="1:7" ht="39.950000000000003" customHeight="1">
      <c r="A50" s="6"/>
      <c r="B50" s="21"/>
      <c r="C50" s="6"/>
      <c r="D50" s="6"/>
      <c r="E50" s="6"/>
      <c r="F50" s="6"/>
      <c r="G50" s="6"/>
    </row>
    <row r="51" spans="1:7" ht="39.950000000000003" customHeight="1">
      <c r="A51" s="6"/>
      <c r="B51" s="21"/>
      <c r="C51" s="6"/>
      <c r="D51" s="6"/>
      <c r="E51" s="6"/>
      <c r="F51" s="6"/>
      <c r="G51" s="6"/>
    </row>
    <row r="52" spans="1:7" ht="39.950000000000003" customHeight="1">
      <c r="A52" s="6"/>
      <c r="B52" s="21"/>
      <c r="C52" s="6"/>
      <c r="D52" s="6"/>
      <c r="E52" s="6"/>
      <c r="F52" s="6"/>
      <c r="G52" s="6"/>
    </row>
    <row r="53" spans="1:7" ht="39.950000000000003" customHeight="1">
      <c r="A53" s="17"/>
      <c r="B53" s="24"/>
      <c r="C53" s="17"/>
      <c r="D53" s="17"/>
      <c r="E53" s="17"/>
      <c r="F53" s="17"/>
      <c r="G53" s="17"/>
    </row>
    <row r="54" spans="1:7" ht="39.950000000000003" customHeight="1">
      <c r="A54" s="17"/>
      <c r="B54" s="24"/>
      <c r="C54" s="17"/>
      <c r="D54" s="17"/>
      <c r="E54" s="17"/>
      <c r="F54" s="17"/>
      <c r="G54" s="17"/>
    </row>
  </sheetData>
  <phoneticPr fontId="39" type="noConversion"/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ayfa4">
    <tabColor theme="5"/>
  </sheetPr>
  <dimension ref="A1:K71"/>
  <sheetViews>
    <sheetView topLeftCell="A34" zoomScale="80" zoomScaleNormal="80" workbookViewId="0">
      <selection activeCell="C38" sqref="C38"/>
    </sheetView>
  </sheetViews>
  <sheetFormatPr defaultRowHeight="15"/>
  <cols>
    <col min="2" max="2" width="19.5703125" customWidth="1"/>
    <col min="3" max="5" width="30.7109375" customWidth="1"/>
    <col min="6" max="6" width="12.28515625" customWidth="1"/>
  </cols>
  <sheetData>
    <row r="1" spans="1:6">
      <c r="A1" s="1"/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134"/>
      <c r="B8" s="112"/>
      <c r="C8" s="79" t="s">
        <v>50</v>
      </c>
      <c r="D8" s="79" t="s">
        <v>51</v>
      </c>
      <c r="E8" s="79" t="s">
        <v>52</v>
      </c>
      <c r="F8" s="6"/>
    </row>
    <row r="9" spans="1:6" ht="51" customHeight="1">
      <c r="A9" s="135" t="s">
        <v>7</v>
      </c>
      <c r="B9" s="113" t="str">
        <f>TopluTarihGirişi!H10</f>
        <v>12/Eyl/2022-16/Eyl/2022</v>
      </c>
      <c r="C9" s="185" t="s">
        <v>298</v>
      </c>
      <c r="D9" s="186" t="s">
        <v>298</v>
      </c>
      <c r="E9" s="186" t="s">
        <v>298</v>
      </c>
      <c r="F9" s="3"/>
    </row>
    <row r="10" spans="1:6" ht="22.5">
      <c r="A10" s="135" t="s">
        <v>8</v>
      </c>
      <c r="B10" s="113" t="str">
        <f>TopluTarihGirişi!H11</f>
        <v>19/Eyl/2022-23/Eyl/2022</v>
      </c>
      <c r="C10" s="186" t="s">
        <v>299</v>
      </c>
      <c r="D10" s="186" t="s">
        <v>299</v>
      </c>
      <c r="E10" s="186" t="s">
        <v>299</v>
      </c>
      <c r="F10" s="6"/>
    </row>
    <row r="11" spans="1:6" ht="22.5">
      <c r="A11" s="135" t="s">
        <v>9</v>
      </c>
      <c r="B11" s="113" t="str">
        <f>TopluTarihGirişi!H12</f>
        <v>26/Eyl/2022-30/Eyl/2022</v>
      </c>
      <c r="C11" s="186" t="s">
        <v>300</v>
      </c>
      <c r="D11" s="186" t="s">
        <v>300</v>
      </c>
      <c r="E11" s="186" t="s">
        <v>301</v>
      </c>
      <c r="F11" s="6"/>
    </row>
    <row r="12" spans="1:6" ht="22.5">
      <c r="A12" s="135" t="s">
        <v>10</v>
      </c>
      <c r="B12" s="113" t="str">
        <f>TopluTarihGirişi!H13</f>
        <v>03/Eki/2022-07/Eki/2022</v>
      </c>
      <c r="C12" s="186" t="s">
        <v>302</v>
      </c>
      <c r="D12" s="186" t="s">
        <v>302</v>
      </c>
      <c r="E12" s="186" t="s">
        <v>302</v>
      </c>
      <c r="F12" s="6"/>
    </row>
    <row r="13" spans="1:6" ht="22.5">
      <c r="A13" s="135" t="s">
        <v>11</v>
      </c>
      <c r="B13" s="113" t="str">
        <f>TopluTarihGirişi!H14</f>
        <v>10/Eki/2022-14/Eki/2022</v>
      </c>
      <c r="C13" s="186" t="s">
        <v>303</v>
      </c>
      <c r="D13" s="186" t="s">
        <v>303</v>
      </c>
      <c r="E13" s="186" t="s">
        <v>303</v>
      </c>
      <c r="F13" s="3"/>
    </row>
    <row r="14" spans="1:6" ht="33.75">
      <c r="A14" s="135" t="s">
        <v>12</v>
      </c>
      <c r="B14" s="113" t="str">
        <f>TopluTarihGirişi!H15</f>
        <v>17/Eki/2022-21/Eki/2022</v>
      </c>
      <c r="C14" s="186" t="s">
        <v>304</v>
      </c>
      <c r="D14" s="186" t="s">
        <v>304</v>
      </c>
      <c r="E14" s="186" t="s">
        <v>304</v>
      </c>
      <c r="F14" s="6"/>
    </row>
    <row r="15" spans="1:6" ht="33.75">
      <c r="A15" s="135" t="s">
        <v>13</v>
      </c>
      <c r="B15" s="113" t="str">
        <f>TopluTarihGirişi!H16</f>
        <v>24/Eki/2022-28/Eki/2022</v>
      </c>
      <c r="C15" s="186" t="s">
        <v>305</v>
      </c>
      <c r="D15" s="186" t="s">
        <v>305</v>
      </c>
      <c r="E15" s="186" t="s">
        <v>306</v>
      </c>
      <c r="F15" s="6"/>
    </row>
    <row r="16" spans="1:6" ht="22.5">
      <c r="A16" s="135" t="s">
        <v>14</v>
      </c>
      <c r="B16" s="113" t="str">
        <f>TopluTarihGirişi!H17</f>
        <v>31/Eki/2022-04/Kas/2022</v>
      </c>
      <c r="C16" s="186" t="s">
        <v>307</v>
      </c>
      <c r="D16" s="186" t="s">
        <v>307</v>
      </c>
      <c r="E16" s="186" t="s">
        <v>307</v>
      </c>
      <c r="F16" s="6"/>
    </row>
    <row r="17" spans="1:11" ht="33.75">
      <c r="A17" s="135" t="s">
        <v>15</v>
      </c>
      <c r="B17" s="113" t="str">
        <f>TopluTarihGirişi!H18</f>
        <v>07/Kas/2022-11/Kas/2022</v>
      </c>
      <c r="C17" s="186" t="s">
        <v>308</v>
      </c>
      <c r="D17" s="186" t="s">
        <v>308</v>
      </c>
      <c r="E17" s="187" t="s">
        <v>308</v>
      </c>
      <c r="F17" s="3"/>
    </row>
    <row r="18" spans="1:11" ht="59.25" customHeight="1">
      <c r="A18" s="135" t="s">
        <v>16</v>
      </c>
      <c r="B18" s="113" t="str">
        <f>TopluTarihGirişi!H19</f>
        <v>21/Kas/2022-25/Kas/2022</v>
      </c>
      <c r="C18" s="187" t="s">
        <v>309</v>
      </c>
      <c r="D18" s="187" t="s">
        <v>309</v>
      </c>
      <c r="E18" s="187" t="s">
        <v>309</v>
      </c>
      <c r="F18" s="6"/>
    </row>
    <row r="19" spans="1:11" ht="33.75">
      <c r="A19" s="135" t="s">
        <v>17</v>
      </c>
      <c r="B19" s="113" t="str">
        <f>TopluTarihGirişi!H20</f>
        <v>28/Kas/2022-02/Ara/2022</v>
      </c>
      <c r="C19" s="187" t="s">
        <v>310</v>
      </c>
      <c r="D19" s="187" t="s">
        <v>310</v>
      </c>
      <c r="E19" s="187" t="s">
        <v>445</v>
      </c>
      <c r="F19" s="6"/>
    </row>
    <row r="20" spans="1:11" ht="22.5">
      <c r="A20" s="135" t="s">
        <v>18</v>
      </c>
      <c r="B20" s="113" t="str">
        <f>TopluTarihGirişi!H21</f>
        <v>05/Ara/2022-09/Ara/2022</v>
      </c>
      <c r="C20" s="187" t="s">
        <v>311</v>
      </c>
      <c r="D20" s="187" t="s">
        <v>311</v>
      </c>
      <c r="E20" s="187" t="s">
        <v>311</v>
      </c>
      <c r="F20" s="3"/>
    </row>
    <row r="21" spans="1:11" ht="33.75">
      <c r="A21" s="135" t="s">
        <v>19</v>
      </c>
      <c r="B21" s="113" t="str">
        <f>TopluTarihGirişi!H22</f>
        <v>12/Ara/2022-16/Ara/2022</v>
      </c>
      <c r="C21" s="187" t="s">
        <v>312</v>
      </c>
      <c r="D21" s="187" t="s">
        <v>312</v>
      </c>
      <c r="E21" s="187" t="s">
        <v>312</v>
      </c>
      <c r="F21" s="6"/>
    </row>
    <row r="22" spans="1:11" ht="33.75">
      <c r="A22" s="135" t="s">
        <v>20</v>
      </c>
      <c r="B22" s="113" t="str">
        <f>TopluTarihGirişi!H23</f>
        <v>19/Ara/2022-23/Ara/2022</v>
      </c>
      <c r="C22" s="187" t="s">
        <v>313</v>
      </c>
      <c r="D22" s="187" t="s">
        <v>313</v>
      </c>
      <c r="E22" s="187" t="s">
        <v>314</v>
      </c>
      <c r="F22" s="6"/>
    </row>
    <row r="23" spans="1:11" ht="33.75">
      <c r="A23" s="135" t="s">
        <v>21</v>
      </c>
      <c r="B23" s="113" t="str">
        <f>TopluTarihGirişi!H24</f>
        <v>26/Ara/2022-30/Ara/2022</v>
      </c>
      <c r="C23" s="187" t="s">
        <v>314</v>
      </c>
      <c r="D23" s="187" t="s">
        <v>315</v>
      </c>
      <c r="E23" s="187" t="s">
        <v>315</v>
      </c>
      <c r="F23" s="6"/>
    </row>
    <row r="24" spans="1:11" ht="22.5">
      <c r="A24" s="135" t="s">
        <v>22</v>
      </c>
      <c r="B24" s="113" t="str">
        <f>TopluTarihGirişi!H25</f>
        <v>02/Oca/2023-06/Oca/2023</v>
      </c>
      <c r="C24" s="187" t="s">
        <v>553</v>
      </c>
      <c r="D24" s="187" t="s">
        <v>553</v>
      </c>
      <c r="E24" s="187" t="s">
        <v>553</v>
      </c>
      <c r="F24" s="3"/>
      <c r="K24" s="187"/>
    </row>
    <row r="25" spans="1:11" ht="33.75">
      <c r="A25" s="135" t="s">
        <v>23</v>
      </c>
      <c r="B25" s="113" t="str">
        <f>TopluTarihGirişi!H26</f>
        <v>09/Oca/2023-13/Oca/2023</v>
      </c>
      <c r="C25" s="187" t="s">
        <v>316</v>
      </c>
      <c r="D25" s="187" t="s">
        <v>316</v>
      </c>
      <c r="E25" s="187" t="s">
        <v>317</v>
      </c>
      <c r="F25" s="6"/>
    </row>
    <row r="26" spans="1:11" ht="22.5">
      <c r="A26" s="135" t="s">
        <v>24</v>
      </c>
      <c r="B26" s="113" t="str">
        <f>TopluTarihGirişi!H27</f>
        <v>16/Oca/2023-20/Oca/2023</v>
      </c>
      <c r="C26" s="187" t="s">
        <v>317</v>
      </c>
      <c r="D26" s="187" t="s">
        <v>318</v>
      </c>
      <c r="E26" s="187" t="s">
        <v>318</v>
      </c>
      <c r="F26" s="6"/>
    </row>
    <row r="27" spans="1:11" ht="39.75" customHeight="1">
      <c r="A27" s="135" t="s">
        <v>25</v>
      </c>
      <c r="B27" s="113" t="str">
        <f>TopluTarihGirişi!H28</f>
        <v>06/Şub/2023-10/Şub/2023</v>
      </c>
      <c r="C27" s="187" t="s">
        <v>319</v>
      </c>
      <c r="D27" s="187" t="s">
        <v>319</v>
      </c>
      <c r="E27" s="187" t="s">
        <v>319</v>
      </c>
      <c r="F27" s="6"/>
    </row>
    <row r="28" spans="1:11" ht="37.5" customHeight="1">
      <c r="A28" s="135" t="s">
        <v>26</v>
      </c>
      <c r="B28" s="113" t="str">
        <f>TopluTarihGirişi!H29</f>
        <v>13/Şub/2023-17/Şub/2023</v>
      </c>
      <c r="C28" s="187" t="s">
        <v>320</v>
      </c>
      <c r="D28" s="187" t="s">
        <v>320</v>
      </c>
      <c r="E28" s="187" t="s">
        <v>320</v>
      </c>
      <c r="F28" s="6"/>
    </row>
    <row r="29" spans="1:11" ht="33.75">
      <c r="A29" s="135" t="s">
        <v>27</v>
      </c>
      <c r="B29" s="113" t="str">
        <f>TopluTarihGirişi!H30</f>
        <v>20/Şub/2023-24/Şub/2023</v>
      </c>
      <c r="C29" s="187" t="s">
        <v>554</v>
      </c>
      <c r="D29" s="187" t="s">
        <v>554</v>
      </c>
      <c r="E29" s="187" t="s">
        <v>321</v>
      </c>
      <c r="F29" s="6"/>
    </row>
    <row r="30" spans="1:11" ht="33.75">
      <c r="A30" s="135" t="s">
        <v>28</v>
      </c>
      <c r="B30" s="113" t="str">
        <f>TopluTarihGirişi!H31</f>
        <v>27/Şub/2023-03/Mar/2023</v>
      </c>
      <c r="C30" s="187" t="s">
        <v>321</v>
      </c>
      <c r="D30" s="187" t="s">
        <v>322</v>
      </c>
      <c r="E30" s="187" t="s">
        <v>322</v>
      </c>
      <c r="F30" s="3"/>
    </row>
    <row r="31" spans="1:11" ht="33.75">
      <c r="A31" s="135" t="s">
        <v>29</v>
      </c>
      <c r="B31" s="113" t="str">
        <f>TopluTarihGirişi!H32</f>
        <v>06/Mar/2023-10/Mar/2023</v>
      </c>
      <c r="C31" s="187" t="s">
        <v>323</v>
      </c>
      <c r="D31" s="187" t="s">
        <v>323</v>
      </c>
      <c r="E31" s="187" t="s">
        <v>324</v>
      </c>
      <c r="F31" s="6"/>
    </row>
    <row r="32" spans="1:11" ht="33.75">
      <c r="A32" s="135" t="s">
        <v>30</v>
      </c>
      <c r="B32" s="113" t="str">
        <f>TopluTarihGirişi!H33</f>
        <v>13/Mar/2023-17/Mar/2023</v>
      </c>
      <c r="C32" s="187" t="s">
        <v>324</v>
      </c>
      <c r="D32" s="187" t="s">
        <v>325</v>
      </c>
      <c r="E32" s="187" t="s">
        <v>325</v>
      </c>
      <c r="F32" s="6"/>
    </row>
    <row r="33" spans="1:6" ht="45" customHeight="1">
      <c r="A33" s="135" t="s">
        <v>31</v>
      </c>
      <c r="B33" s="113" t="str">
        <f>TopluTarihGirişi!H34</f>
        <v>20/Mar/2023-24/Mar/2023</v>
      </c>
      <c r="C33" s="187" t="s">
        <v>326</v>
      </c>
      <c r="D33" s="187" t="s">
        <v>326</v>
      </c>
      <c r="E33" s="187" t="s">
        <v>326</v>
      </c>
      <c r="F33" s="6"/>
    </row>
    <row r="34" spans="1:6" ht="22.5">
      <c r="A34" s="135" t="s">
        <v>32</v>
      </c>
      <c r="B34" s="113" t="str">
        <f>TopluTarihGirişi!H35</f>
        <v>27/Mar/2023-31/Mar/2023</v>
      </c>
      <c r="C34" s="187" t="s">
        <v>327</v>
      </c>
      <c r="D34" s="187" t="s">
        <v>327</v>
      </c>
      <c r="E34" s="187" t="s">
        <v>328</v>
      </c>
      <c r="F34" s="3"/>
    </row>
    <row r="35" spans="1:6" ht="33.75">
      <c r="A35" s="135" t="s">
        <v>33</v>
      </c>
      <c r="B35" s="113" t="str">
        <f>TopluTarihGirişi!H36</f>
        <v>03/Nis/2023-07/Nis/2023</v>
      </c>
      <c r="C35" s="187" t="s">
        <v>328</v>
      </c>
      <c r="D35" s="187" t="s">
        <v>328</v>
      </c>
      <c r="E35" s="187" t="s">
        <v>329</v>
      </c>
      <c r="F35" s="6"/>
    </row>
    <row r="36" spans="1:6" ht="33.75">
      <c r="A36" s="135" t="s">
        <v>34</v>
      </c>
      <c r="B36" s="113" t="str">
        <f>TopluTarihGirişi!H37</f>
        <v>10/Nis/2023-14/Nis/2023</v>
      </c>
      <c r="C36" s="187" t="s">
        <v>555</v>
      </c>
      <c r="D36" s="187" t="s">
        <v>556</v>
      </c>
      <c r="E36" s="187" t="s">
        <v>446</v>
      </c>
      <c r="F36" s="6"/>
    </row>
    <row r="37" spans="1:6" ht="33.75">
      <c r="A37" s="135" t="s">
        <v>35</v>
      </c>
      <c r="B37" s="113" t="str">
        <f>TopluTarihGirişi!H38</f>
        <v>24/Nis/2023-28/Nis/2023</v>
      </c>
      <c r="C37" s="187" t="s">
        <v>330</v>
      </c>
      <c r="D37" s="187" t="s">
        <v>330</v>
      </c>
      <c r="E37" s="187" t="s">
        <v>331</v>
      </c>
      <c r="F37" s="6"/>
    </row>
    <row r="38" spans="1:6" ht="22.5">
      <c r="A38" s="135" t="s">
        <v>36</v>
      </c>
      <c r="B38" s="113" t="str">
        <f>TopluTarihGirişi!H39</f>
        <v>01/May/2023-05/May/2023</v>
      </c>
      <c r="C38" s="198" t="s">
        <v>576</v>
      </c>
      <c r="D38" s="187" t="s">
        <v>332</v>
      </c>
      <c r="E38" s="187" t="s">
        <v>332</v>
      </c>
      <c r="F38" s="6"/>
    </row>
    <row r="39" spans="1:6" ht="22.5">
      <c r="A39" s="135" t="s">
        <v>37</v>
      </c>
      <c r="B39" s="113" t="str">
        <f>TopluTarihGirişi!H40</f>
        <v>08/May/2023-12/May/2023</v>
      </c>
      <c r="C39" s="187" t="s">
        <v>557</v>
      </c>
      <c r="D39" s="187" t="s">
        <v>557</v>
      </c>
      <c r="E39" s="187" t="s">
        <v>557</v>
      </c>
      <c r="F39" s="6"/>
    </row>
    <row r="40" spans="1:6" ht="24">
      <c r="A40" s="135" t="s">
        <v>38</v>
      </c>
      <c r="B40" s="113" t="str">
        <f>TopluTarihGirişi!H41</f>
        <v>15/May/2023-19/May/2023</v>
      </c>
      <c r="C40" s="187" t="s">
        <v>333</v>
      </c>
      <c r="D40" s="187" t="s">
        <v>333</v>
      </c>
      <c r="E40" s="198" t="s">
        <v>441</v>
      </c>
      <c r="F40" s="6"/>
    </row>
    <row r="41" spans="1:6" ht="22.5">
      <c r="A41" s="135" t="s">
        <v>39</v>
      </c>
      <c r="B41" s="113" t="str">
        <f>TopluTarihGirişi!H42</f>
        <v>22/May/2023-26/May/2023</v>
      </c>
      <c r="C41" s="187" t="s">
        <v>334</v>
      </c>
      <c r="D41" s="187" t="s">
        <v>334</v>
      </c>
      <c r="E41" s="187" t="s">
        <v>335</v>
      </c>
      <c r="F41" s="3"/>
    </row>
    <row r="42" spans="1:6" ht="33.75">
      <c r="A42" s="135" t="s">
        <v>40</v>
      </c>
      <c r="B42" s="113" t="str">
        <f>TopluTarihGirişi!H43</f>
        <v>29/May/2023-02/Haz/2023</v>
      </c>
      <c r="C42" s="187" t="s">
        <v>335</v>
      </c>
      <c r="D42" s="187" t="s">
        <v>336</v>
      </c>
      <c r="E42" s="187" t="s">
        <v>336</v>
      </c>
      <c r="F42" s="6"/>
    </row>
    <row r="43" spans="1:6" ht="22.5">
      <c r="A43" s="135" t="s">
        <v>41</v>
      </c>
      <c r="B43" s="113" t="str">
        <f>TopluTarihGirişi!H44</f>
        <v>05/Haz/2023-09/Haz/2023</v>
      </c>
      <c r="C43" s="187" t="s">
        <v>337</v>
      </c>
      <c r="D43" s="187" t="s">
        <v>337</v>
      </c>
      <c r="E43" s="187" t="s">
        <v>337</v>
      </c>
      <c r="F43" s="6"/>
    </row>
    <row r="44" spans="1:6" ht="33.75">
      <c r="A44" s="135" t="s">
        <v>42</v>
      </c>
      <c r="B44" s="113" t="str">
        <f>TopluTarihGirişi!H45</f>
        <v>12/Haz/2023-16/Haz/2023</v>
      </c>
      <c r="C44" s="187" t="s">
        <v>338</v>
      </c>
      <c r="D44" s="187" t="s">
        <v>338</v>
      </c>
      <c r="E44" s="187" t="s">
        <v>338</v>
      </c>
      <c r="F44" s="6"/>
    </row>
    <row r="45" spans="1:6" ht="33.75">
      <c r="A45" s="135" t="s">
        <v>43</v>
      </c>
      <c r="B45" s="113" t="str">
        <f>TopluTarihGirişi!H46</f>
        <v>00/Oca/1900-00/Oca/1900</v>
      </c>
      <c r="C45" s="187" t="s">
        <v>338</v>
      </c>
      <c r="D45" s="187" t="s">
        <v>338</v>
      </c>
      <c r="E45" s="187" t="s">
        <v>338</v>
      </c>
      <c r="F45" s="3"/>
    </row>
    <row r="46" spans="1:6">
      <c r="A46" s="135" t="s">
        <v>54</v>
      </c>
      <c r="B46" s="113" t="str">
        <f>TopluTarihGirişi!H47</f>
        <v>00/Oca/1900-00/Oca/1900</v>
      </c>
      <c r="C46" s="140"/>
      <c r="D46" s="140"/>
      <c r="E46" s="140"/>
      <c r="F46" s="3"/>
    </row>
    <row r="47" spans="1:6" ht="27" customHeight="1">
      <c r="A47" s="135" t="s">
        <v>55</v>
      </c>
      <c r="B47" s="113" t="str">
        <f>TopluTarihGirişi!H48</f>
        <v>00/Oca/1900-00/Oca/1900</v>
      </c>
      <c r="C47" s="137"/>
      <c r="D47" s="137"/>
      <c r="E47" s="137"/>
      <c r="F47" s="3"/>
    </row>
    <row r="48" spans="1:6" ht="28.9" customHeight="1">
      <c r="A48" s="135" t="s">
        <v>56</v>
      </c>
      <c r="B48" s="113" t="str">
        <f>TopluTarihGirişi!H49</f>
        <v>00/Oca/1900-00/Oca/1900</v>
      </c>
      <c r="C48" s="114"/>
      <c r="D48" s="114"/>
      <c r="E48" s="114"/>
      <c r="F48" s="3"/>
    </row>
    <row r="49" spans="1:6">
      <c r="A49" s="6"/>
      <c r="B49" s="6"/>
      <c r="C49" s="6"/>
      <c r="D49" s="6"/>
      <c r="E49" s="6"/>
      <c r="F49" s="6"/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3"/>
      <c r="B52" s="3"/>
      <c r="C52" s="3"/>
      <c r="D52" s="3"/>
      <c r="E52" s="3"/>
      <c r="F52" s="3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17"/>
      <c r="B56" s="17"/>
      <c r="C56" s="17"/>
      <c r="D56" s="17"/>
      <c r="E56" s="17"/>
      <c r="F56" s="17"/>
    </row>
    <row r="57" spans="1:6">
      <c r="A57" s="17"/>
      <c r="B57" s="17"/>
      <c r="C57" s="17"/>
      <c r="D57" s="17"/>
      <c r="E57" s="17"/>
      <c r="F57" s="17"/>
    </row>
    <row r="58" spans="1:6">
      <c r="A58" s="17"/>
      <c r="B58" s="17"/>
      <c r="C58" s="17"/>
      <c r="D58" s="17"/>
      <c r="E58" s="17"/>
      <c r="F58" s="17"/>
    </row>
    <row r="59" spans="1:6">
      <c r="A59" s="17"/>
      <c r="B59" s="17"/>
      <c r="C59" s="17"/>
      <c r="D59" s="17"/>
      <c r="E59" s="17"/>
      <c r="F59" s="17"/>
    </row>
    <row r="60" spans="1:6">
      <c r="A60" s="17"/>
      <c r="B60" s="17"/>
      <c r="C60" s="17"/>
      <c r="D60" s="17"/>
      <c r="E60" s="17"/>
      <c r="F60" s="17"/>
    </row>
    <row r="61" spans="1:6">
      <c r="A61" s="17"/>
      <c r="B61" s="17"/>
      <c r="C61" s="17"/>
      <c r="D61" s="17"/>
      <c r="E61" s="17"/>
      <c r="F61" s="17"/>
    </row>
    <row r="62" spans="1:6">
      <c r="A62" s="1"/>
      <c r="B62" s="1"/>
      <c r="C62" s="1"/>
      <c r="D62" s="1"/>
      <c r="E62" s="1"/>
      <c r="F62" s="1"/>
    </row>
    <row r="64" spans="1:6">
      <c r="C64" s="148"/>
      <c r="D64" s="148"/>
      <c r="E64" s="148"/>
    </row>
    <row r="65" spans="3:5">
      <c r="C65" s="150"/>
      <c r="D65" s="150"/>
      <c r="E65" s="150"/>
    </row>
    <row r="66" spans="3:5">
      <c r="C66" s="149"/>
      <c r="D66" s="150"/>
      <c r="E66" s="150"/>
    </row>
    <row r="67" spans="3:5">
      <c r="C67" s="150"/>
      <c r="D67" s="149"/>
      <c r="E67" s="149"/>
    </row>
    <row r="68" spans="3:5">
      <c r="C68" s="150"/>
      <c r="D68" s="150"/>
      <c r="E68" s="149"/>
    </row>
    <row r="69" spans="3:5">
      <c r="C69" s="149"/>
      <c r="D69" s="149"/>
      <c r="E69" s="149"/>
    </row>
    <row r="70" spans="3:5">
      <c r="C70" s="149"/>
      <c r="D70" s="149"/>
      <c r="E70" s="149"/>
    </row>
    <row r="71" spans="3:5">
      <c r="C71" s="150"/>
      <c r="D71" s="150"/>
      <c r="E71" s="150"/>
    </row>
  </sheetData>
  <phoneticPr fontId="39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F71"/>
  <sheetViews>
    <sheetView topLeftCell="A37" zoomScale="80" zoomScaleNormal="80" workbookViewId="0">
      <selection activeCell="C42" sqref="C42"/>
    </sheetView>
  </sheetViews>
  <sheetFormatPr defaultRowHeight="15"/>
  <cols>
    <col min="2" max="2" width="19.5703125" customWidth="1"/>
    <col min="3" max="5" width="30.7109375" customWidth="1"/>
    <col min="6" max="6" width="12.28515625" customWidth="1"/>
  </cols>
  <sheetData>
    <row r="1" spans="1:6">
      <c r="A1" s="1"/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162"/>
      <c r="B8" s="170"/>
      <c r="C8" s="171" t="s">
        <v>50</v>
      </c>
      <c r="D8" s="171" t="s">
        <v>51</v>
      </c>
      <c r="E8" s="171" t="s">
        <v>52</v>
      </c>
      <c r="F8" s="6"/>
    </row>
    <row r="9" spans="1:6" ht="63" customHeight="1">
      <c r="A9" s="172" t="s">
        <v>7</v>
      </c>
      <c r="B9" s="173" t="str">
        <f>TopluTarihGirişi!H10</f>
        <v>12/Eyl/2022-16/Eyl/2022</v>
      </c>
      <c r="C9" s="165" t="s">
        <v>456</v>
      </c>
      <c r="D9" s="165" t="s">
        <v>457</v>
      </c>
      <c r="E9" s="165" t="s">
        <v>457</v>
      </c>
      <c r="F9" s="3"/>
    </row>
    <row r="10" spans="1:6" ht="72">
      <c r="A10" s="172" t="s">
        <v>8</v>
      </c>
      <c r="B10" s="173" t="str">
        <f>TopluTarihGirişi!H11</f>
        <v>19/Eyl/2022-23/Eyl/2022</v>
      </c>
      <c r="C10" s="165" t="s">
        <v>458</v>
      </c>
      <c r="D10" s="165" t="s">
        <v>267</v>
      </c>
      <c r="E10" s="165" t="s">
        <v>459</v>
      </c>
      <c r="F10" s="6"/>
    </row>
    <row r="11" spans="1:6" ht="36">
      <c r="A11" s="172" t="s">
        <v>9</v>
      </c>
      <c r="B11" s="173" t="str">
        <f>TopluTarihGirişi!H12</f>
        <v>26/Eyl/2022-30/Eyl/2022</v>
      </c>
      <c r="C11" s="165" t="s">
        <v>268</v>
      </c>
      <c r="D11" s="165" t="s">
        <v>268</v>
      </c>
      <c r="E11" s="165" t="s">
        <v>268</v>
      </c>
      <c r="F11" s="6"/>
    </row>
    <row r="12" spans="1:6" ht="24">
      <c r="A12" s="172" t="s">
        <v>10</v>
      </c>
      <c r="B12" s="173" t="str">
        <f>TopluTarihGirişi!H13</f>
        <v>03/Eki/2022-07/Eki/2022</v>
      </c>
      <c r="C12" s="165" t="s">
        <v>460</v>
      </c>
      <c r="D12" s="165" t="s">
        <v>461</v>
      </c>
      <c r="E12" s="165" t="s">
        <v>461</v>
      </c>
      <c r="F12" s="6"/>
    </row>
    <row r="13" spans="1:6" ht="36">
      <c r="A13" s="172" t="s">
        <v>11</v>
      </c>
      <c r="B13" s="173" t="str">
        <f>TopluTarihGirişi!H14</f>
        <v>10/Eki/2022-14/Eki/2022</v>
      </c>
      <c r="C13" s="165" t="s">
        <v>269</v>
      </c>
      <c r="D13" s="165" t="s">
        <v>269</v>
      </c>
      <c r="E13" s="165" t="s">
        <v>269</v>
      </c>
      <c r="F13" s="3"/>
    </row>
    <row r="14" spans="1:6" ht="36">
      <c r="A14" s="172" t="s">
        <v>12</v>
      </c>
      <c r="B14" s="173" t="str">
        <f>TopluTarihGirişi!H15</f>
        <v>17/Eki/2022-21/Eki/2022</v>
      </c>
      <c r="C14" s="165" t="s">
        <v>270</v>
      </c>
      <c r="D14" s="165" t="s">
        <v>270</v>
      </c>
      <c r="E14" s="165" t="s">
        <v>270</v>
      </c>
      <c r="F14" s="6"/>
    </row>
    <row r="15" spans="1:6" ht="36">
      <c r="A15" s="172" t="s">
        <v>13</v>
      </c>
      <c r="B15" s="173" t="str">
        <f>TopluTarihGirişi!H16</f>
        <v>24/Eki/2022-28/Eki/2022</v>
      </c>
      <c r="C15" s="165" t="s">
        <v>270</v>
      </c>
      <c r="D15" s="165" t="s">
        <v>270</v>
      </c>
      <c r="E15" s="165" t="s">
        <v>270</v>
      </c>
      <c r="F15" s="6"/>
    </row>
    <row r="16" spans="1:6" ht="24">
      <c r="A16" s="172" t="s">
        <v>14</v>
      </c>
      <c r="B16" s="173" t="str">
        <f>TopluTarihGirişi!H17</f>
        <v>31/Eki/2022-04/Kas/2022</v>
      </c>
      <c r="C16" s="206" t="s">
        <v>271</v>
      </c>
      <c r="D16" s="166" t="s">
        <v>271</v>
      </c>
      <c r="E16" s="166" t="s">
        <v>271</v>
      </c>
      <c r="F16" s="6"/>
    </row>
    <row r="17" spans="1:6" ht="48">
      <c r="A17" s="172" t="s">
        <v>15</v>
      </c>
      <c r="B17" s="173" t="str">
        <f>TopluTarihGirişi!H18</f>
        <v>07/Kas/2022-11/Kas/2022</v>
      </c>
      <c r="C17" s="207" t="s">
        <v>272</v>
      </c>
      <c r="D17" s="207" t="s">
        <v>272</v>
      </c>
      <c r="E17" s="207" t="s">
        <v>272</v>
      </c>
      <c r="F17" s="3"/>
    </row>
    <row r="18" spans="1:6" ht="48">
      <c r="A18" s="172" t="s">
        <v>16</v>
      </c>
      <c r="B18" s="173" t="str">
        <f>TopluTarihGirişi!H19</f>
        <v>21/Kas/2022-25/Kas/2022</v>
      </c>
      <c r="C18" s="207" t="s">
        <v>273</v>
      </c>
      <c r="D18" s="207" t="s">
        <v>273</v>
      </c>
      <c r="E18" s="207" t="s">
        <v>447</v>
      </c>
      <c r="F18" s="6"/>
    </row>
    <row r="19" spans="1:6" ht="36.75">
      <c r="A19" s="172" t="s">
        <v>17</v>
      </c>
      <c r="B19" s="173" t="str">
        <f>TopluTarihGirişi!H20</f>
        <v>28/Kas/2022-02/Ara/2022</v>
      </c>
      <c r="C19" s="208" t="s">
        <v>274</v>
      </c>
      <c r="D19" s="208" t="s">
        <v>274</v>
      </c>
      <c r="E19" s="208" t="s">
        <v>274</v>
      </c>
      <c r="F19" s="6"/>
    </row>
    <row r="20" spans="1:6" ht="36.75">
      <c r="A20" s="172" t="s">
        <v>18</v>
      </c>
      <c r="B20" s="173" t="str">
        <f>TopluTarihGirişi!H21</f>
        <v>05/Ara/2022-09/Ara/2022</v>
      </c>
      <c r="C20" s="208" t="s">
        <v>274</v>
      </c>
      <c r="D20" s="208" t="s">
        <v>274</v>
      </c>
      <c r="E20" s="208" t="s">
        <v>274</v>
      </c>
      <c r="F20" s="3"/>
    </row>
    <row r="21" spans="1:6" ht="54" customHeight="1">
      <c r="A21" s="172" t="s">
        <v>19</v>
      </c>
      <c r="B21" s="173" t="str">
        <f>TopluTarihGirişi!H22</f>
        <v>12/Ara/2022-16/Ara/2022</v>
      </c>
      <c r="C21" s="208" t="s">
        <v>274</v>
      </c>
      <c r="D21" s="209" t="s">
        <v>274</v>
      </c>
      <c r="E21" s="209" t="s">
        <v>274</v>
      </c>
      <c r="F21" s="6"/>
    </row>
    <row r="22" spans="1:6" ht="48.75">
      <c r="A22" s="172" t="s">
        <v>20</v>
      </c>
      <c r="B22" s="173" t="str">
        <f>TopluTarihGirişi!H23</f>
        <v>19/Ara/2022-23/Ara/2022</v>
      </c>
      <c r="C22" s="209" t="s">
        <v>275</v>
      </c>
      <c r="D22" s="209" t="s">
        <v>275</v>
      </c>
      <c r="E22" s="209" t="s">
        <v>275</v>
      </c>
      <c r="F22" s="6"/>
    </row>
    <row r="23" spans="1:6" ht="48">
      <c r="A23" s="172" t="s">
        <v>21</v>
      </c>
      <c r="B23" s="173" t="str">
        <f>TopluTarihGirişi!H24</f>
        <v>26/Ara/2022-30/Ara/2022</v>
      </c>
      <c r="C23" s="207" t="s">
        <v>276</v>
      </c>
      <c r="D23" s="207" t="s">
        <v>276</v>
      </c>
      <c r="E23" s="207" t="s">
        <v>276</v>
      </c>
      <c r="F23" s="6"/>
    </row>
    <row r="24" spans="1:6" ht="24.75">
      <c r="A24" s="172" t="s">
        <v>22</v>
      </c>
      <c r="B24" s="173" t="str">
        <f>TopluTarihGirişi!H25</f>
        <v>02/Oca/2023-06/Oca/2023</v>
      </c>
      <c r="C24" s="209" t="s">
        <v>277</v>
      </c>
      <c r="D24" s="209" t="s">
        <v>277</v>
      </c>
      <c r="E24" s="209" t="s">
        <v>277</v>
      </c>
      <c r="F24" s="3"/>
    </row>
    <row r="25" spans="1:6" ht="24">
      <c r="A25" s="172" t="s">
        <v>23</v>
      </c>
      <c r="B25" s="173" t="str">
        <f>TopluTarihGirişi!H26</f>
        <v>09/Oca/2023-13/Oca/2023</v>
      </c>
      <c r="C25" s="210" t="s">
        <v>277</v>
      </c>
      <c r="D25" s="210" t="s">
        <v>277</v>
      </c>
      <c r="E25" s="210" t="s">
        <v>277</v>
      </c>
      <c r="F25" s="6"/>
    </row>
    <row r="26" spans="1:6" ht="37.5" customHeight="1">
      <c r="A26" s="172" t="s">
        <v>24</v>
      </c>
      <c r="B26" s="173" t="str">
        <f>TopluTarihGirişi!H27</f>
        <v>16/Oca/2023-20/Oca/2023</v>
      </c>
      <c r="C26" s="210" t="s">
        <v>277</v>
      </c>
      <c r="D26" s="210" t="s">
        <v>277</v>
      </c>
      <c r="E26" s="210" t="s">
        <v>277</v>
      </c>
      <c r="F26" s="6"/>
    </row>
    <row r="27" spans="1:6" ht="61.5" customHeight="1">
      <c r="A27" s="172" t="s">
        <v>25</v>
      </c>
      <c r="B27" s="173" t="str">
        <f>TopluTarihGirişi!H28</f>
        <v>06/Şub/2023-10/Şub/2023</v>
      </c>
      <c r="C27" s="210" t="s">
        <v>278</v>
      </c>
      <c r="D27" s="207" t="s">
        <v>279</v>
      </c>
      <c r="E27" s="207" t="s">
        <v>448</v>
      </c>
      <c r="F27" s="6"/>
    </row>
    <row r="28" spans="1:6" ht="57" customHeight="1">
      <c r="A28" s="172" t="s">
        <v>26</v>
      </c>
      <c r="B28" s="173" t="str">
        <f>TopluTarihGirişi!H29</f>
        <v>13/Şub/2023-17/Şub/2023</v>
      </c>
      <c r="C28" s="210" t="s">
        <v>449</v>
      </c>
      <c r="D28" s="210" t="s">
        <v>280</v>
      </c>
      <c r="E28" s="210" t="s">
        <v>281</v>
      </c>
      <c r="F28" s="6"/>
    </row>
    <row r="29" spans="1:6" ht="48">
      <c r="A29" s="172" t="s">
        <v>27</v>
      </c>
      <c r="B29" s="173" t="str">
        <f>TopluTarihGirişi!H30</f>
        <v>20/Şub/2023-24/Şub/2023</v>
      </c>
      <c r="C29" s="210" t="s">
        <v>282</v>
      </c>
      <c r="D29" s="210" t="s">
        <v>282</v>
      </c>
      <c r="E29" s="210" t="s">
        <v>282</v>
      </c>
      <c r="F29" s="6"/>
    </row>
    <row r="30" spans="1:6" ht="48">
      <c r="A30" s="172" t="s">
        <v>28</v>
      </c>
      <c r="B30" s="173" t="str">
        <f>TopluTarihGirişi!H31</f>
        <v>27/Şub/2023-03/Mar/2023</v>
      </c>
      <c r="C30" s="210" t="s">
        <v>283</v>
      </c>
      <c r="D30" s="210" t="s">
        <v>283</v>
      </c>
      <c r="E30" s="210" t="s">
        <v>284</v>
      </c>
      <c r="F30" s="3"/>
    </row>
    <row r="31" spans="1:6" ht="36">
      <c r="A31" s="172" t="s">
        <v>29</v>
      </c>
      <c r="B31" s="173" t="str">
        <f>TopluTarihGirişi!H32</f>
        <v>06/Mar/2023-10/Mar/2023</v>
      </c>
      <c r="C31" s="210" t="s">
        <v>285</v>
      </c>
      <c r="D31" s="210" t="s">
        <v>285</v>
      </c>
      <c r="E31" s="210" t="s">
        <v>285</v>
      </c>
      <c r="F31" s="6"/>
    </row>
    <row r="32" spans="1:6" ht="36">
      <c r="A32" s="172" t="s">
        <v>30</v>
      </c>
      <c r="B32" s="173" t="str">
        <f>TopluTarihGirişi!H33</f>
        <v>13/Mar/2023-17/Mar/2023</v>
      </c>
      <c r="C32" s="210" t="s">
        <v>286</v>
      </c>
      <c r="D32" s="207" t="s">
        <v>286</v>
      </c>
      <c r="E32" s="207" t="s">
        <v>286</v>
      </c>
      <c r="F32" s="6"/>
    </row>
    <row r="33" spans="1:6" ht="36.75">
      <c r="A33" s="172" t="s">
        <v>31</v>
      </c>
      <c r="B33" s="173" t="str">
        <f>TopluTarihGirişi!H34</f>
        <v>20/Mar/2023-24/Mar/2023</v>
      </c>
      <c r="C33" s="208" t="s">
        <v>287</v>
      </c>
      <c r="D33" s="208" t="s">
        <v>287</v>
      </c>
      <c r="E33" s="208" t="s">
        <v>287</v>
      </c>
      <c r="F33" s="6"/>
    </row>
    <row r="34" spans="1:6" ht="24.75">
      <c r="A34" s="172" t="s">
        <v>32</v>
      </c>
      <c r="B34" s="173" t="str">
        <f>TopluTarihGirişi!H35</f>
        <v>27/Mar/2023-31/Mar/2023</v>
      </c>
      <c r="C34" s="215" t="s">
        <v>288</v>
      </c>
      <c r="D34" s="208" t="s">
        <v>289</v>
      </c>
      <c r="E34" s="208" t="s">
        <v>289</v>
      </c>
      <c r="F34" s="3"/>
    </row>
    <row r="35" spans="1:6" ht="24.75">
      <c r="A35" s="172" t="s">
        <v>33</v>
      </c>
      <c r="B35" s="173" t="str">
        <f>TopluTarihGirişi!H36</f>
        <v>03/Nis/2023-07/Nis/2023</v>
      </c>
      <c r="C35" s="208" t="s">
        <v>290</v>
      </c>
      <c r="D35" s="208" t="s">
        <v>291</v>
      </c>
      <c r="E35" s="208" t="s">
        <v>291</v>
      </c>
      <c r="F35" s="6"/>
    </row>
    <row r="36" spans="1:6" ht="24.75">
      <c r="A36" s="172" t="s">
        <v>34</v>
      </c>
      <c r="B36" s="173" t="str">
        <f>TopluTarihGirişi!H37</f>
        <v>10/Nis/2023-14/Nis/2023</v>
      </c>
      <c r="C36" s="208" t="s">
        <v>292</v>
      </c>
      <c r="D36" s="208" t="s">
        <v>292</v>
      </c>
      <c r="E36" s="208" t="s">
        <v>292</v>
      </c>
      <c r="F36" s="6"/>
    </row>
    <row r="37" spans="1:6" ht="24.75">
      <c r="A37" s="172" t="s">
        <v>35</v>
      </c>
      <c r="B37" s="173" t="str">
        <f>TopluTarihGirişi!H38</f>
        <v>24/Nis/2023-28/Nis/2023</v>
      </c>
      <c r="C37" s="208" t="s">
        <v>293</v>
      </c>
      <c r="D37" s="208" t="s">
        <v>293</v>
      </c>
      <c r="E37" s="208" t="s">
        <v>293</v>
      </c>
      <c r="F37" s="6"/>
    </row>
    <row r="38" spans="1:6" ht="48.75">
      <c r="A38" s="172" t="s">
        <v>36</v>
      </c>
      <c r="B38" s="173" t="str">
        <f>TopluTarihGirişi!H39</f>
        <v>01/May/2023-05/May/2023</v>
      </c>
      <c r="C38" s="208" t="s">
        <v>294</v>
      </c>
      <c r="D38" s="207" t="s">
        <v>294</v>
      </c>
      <c r="E38" s="207" t="s">
        <v>294</v>
      </c>
      <c r="F38" s="6"/>
    </row>
    <row r="39" spans="1:6" ht="48.75">
      <c r="A39" s="172" t="s">
        <v>37</v>
      </c>
      <c r="B39" s="173" t="str">
        <f>TopluTarihGirişi!H40</f>
        <v>08/May/2023-12/May/2023</v>
      </c>
      <c r="C39" s="208" t="s">
        <v>294</v>
      </c>
      <c r="D39" s="208" t="s">
        <v>294</v>
      </c>
      <c r="E39" s="208" t="s">
        <v>294</v>
      </c>
      <c r="F39" s="6"/>
    </row>
    <row r="40" spans="1:6" ht="36.75">
      <c r="A40" s="172" t="s">
        <v>38</v>
      </c>
      <c r="B40" s="173" t="str">
        <f>TopluTarihGirişi!H41</f>
        <v>15/May/2023-19/May/2023</v>
      </c>
      <c r="C40" s="208" t="s">
        <v>295</v>
      </c>
      <c r="D40" s="208" t="s">
        <v>295</v>
      </c>
      <c r="E40" s="208" t="s">
        <v>295</v>
      </c>
      <c r="F40" s="6"/>
    </row>
    <row r="41" spans="1:6" ht="36.75">
      <c r="A41" s="172" t="s">
        <v>39</v>
      </c>
      <c r="B41" s="173" t="str">
        <f>TopluTarihGirişi!H42</f>
        <v>22/May/2023-26/May/2023</v>
      </c>
      <c r="C41" s="208" t="s">
        <v>295</v>
      </c>
      <c r="D41" s="208" t="s">
        <v>295</v>
      </c>
      <c r="E41" s="208" t="s">
        <v>296</v>
      </c>
      <c r="F41" s="3"/>
    </row>
    <row r="42" spans="1:6" ht="36.75">
      <c r="A42" s="172" t="s">
        <v>40</v>
      </c>
      <c r="B42" s="173" t="str">
        <f>TopluTarihGirişi!H43</f>
        <v>29/May/2023-02/Haz/2023</v>
      </c>
      <c r="C42" s="208" t="s">
        <v>296</v>
      </c>
      <c r="D42" s="207" t="s">
        <v>296</v>
      </c>
      <c r="E42" s="208" t="s">
        <v>296</v>
      </c>
      <c r="F42" s="6"/>
    </row>
    <row r="43" spans="1:6" ht="24.75">
      <c r="A43" s="172" t="s">
        <v>41</v>
      </c>
      <c r="B43" s="173" t="str">
        <f>TopluTarihGirişi!H44</f>
        <v>05/Haz/2023-09/Haz/2023</v>
      </c>
      <c r="C43" s="208" t="s">
        <v>297</v>
      </c>
      <c r="D43" s="208" t="s">
        <v>297</v>
      </c>
      <c r="E43" s="208" t="s">
        <v>297</v>
      </c>
      <c r="F43" s="6"/>
    </row>
    <row r="44" spans="1:6" ht="24">
      <c r="A44" s="172" t="s">
        <v>42</v>
      </c>
      <c r="B44" s="173" t="str">
        <f>TopluTarihGirişi!H45</f>
        <v>12/Haz/2023-16/Haz/2023</v>
      </c>
      <c r="C44" s="207" t="s">
        <v>297</v>
      </c>
      <c r="D44" s="207" t="s">
        <v>297</v>
      </c>
      <c r="E44" s="207" t="s">
        <v>297</v>
      </c>
      <c r="F44" s="6"/>
    </row>
    <row r="45" spans="1:6" ht="36">
      <c r="A45" s="172" t="s">
        <v>43</v>
      </c>
      <c r="B45" s="173" t="str">
        <f>TopluTarihGirişi!H46</f>
        <v>00/Oca/1900-00/Oca/1900</v>
      </c>
      <c r="C45" s="207" t="s">
        <v>297</v>
      </c>
      <c r="D45" s="207" t="s">
        <v>297</v>
      </c>
      <c r="E45" s="207" t="s">
        <v>450</v>
      </c>
      <c r="F45" s="3"/>
    </row>
    <row r="46" spans="1:6" ht="24">
      <c r="A46" s="172" t="s">
        <v>54</v>
      </c>
      <c r="B46" s="173" t="str">
        <f>TopluTarihGirişi!H47</f>
        <v>00/Oca/1900-00/Oca/1900</v>
      </c>
      <c r="C46" s="167"/>
      <c r="D46" s="167"/>
      <c r="E46" s="167"/>
      <c r="F46" s="3"/>
    </row>
    <row r="47" spans="1:6" ht="27" customHeight="1">
      <c r="A47" s="172" t="s">
        <v>55</v>
      </c>
      <c r="B47" s="173" t="str">
        <f>TopluTarihGirişi!H48</f>
        <v>00/Oca/1900-00/Oca/1900</v>
      </c>
      <c r="C47" s="168"/>
      <c r="D47" s="168"/>
      <c r="E47" s="168"/>
      <c r="F47" s="3"/>
    </row>
    <row r="48" spans="1:6" ht="28.9" customHeight="1">
      <c r="A48" s="172" t="s">
        <v>56</v>
      </c>
      <c r="B48" s="173" t="str">
        <f>TopluTarihGirişi!H49</f>
        <v>00/Oca/1900-00/Oca/1900</v>
      </c>
      <c r="C48" s="169"/>
      <c r="D48" s="169"/>
      <c r="E48" s="169"/>
      <c r="F48" s="3"/>
    </row>
    <row r="49" spans="1:6">
      <c r="A49" s="6"/>
      <c r="B49" s="6"/>
      <c r="C49" s="6"/>
      <c r="D49" s="6"/>
      <c r="E49" s="6"/>
      <c r="F49" s="6"/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3"/>
      <c r="B52" s="3"/>
      <c r="C52" s="3"/>
      <c r="D52" s="3"/>
      <c r="E52" s="3"/>
      <c r="F52" s="3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17"/>
      <c r="B56" s="17"/>
      <c r="C56" s="17"/>
      <c r="D56" s="17"/>
      <c r="E56" s="17"/>
      <c r="F56" s="17"/>
    </row>
    <row r="57" spans="1:6">
      <c r="A57" s="17"/>
      <c r="B57" s="17"/>
      <c r="C57" s="17"/>
      <c r="D57" s="17"/>
      <c r="E57" s="17"/>
      <c r="F57" s="17"/>
    </row>
    <row r="58" spans="1:6">
      <c r="A58" s="17"/>
      <c r="B58" s="17"/>
      <c r="C58" s="17"/>
      <c r="D58" s="17"/>
      <c r="E58" s="17"/>
      <c r="F58" s="17"/>
    </row>
    <row r="59" spans="1:6">
      <c r="A59" s="17"/>
      <c r="B59" s="17"/>
      <c r="C59" s="17"/>
      <c r="D59" s="17"/>
      <c r="E59" s="17"/>
      <c r="F59" s="17"/>
    </row>
    <row r="60" spans="1:6">
      <c r="A60" s="17"/>
      <c r="B60" s="17"/>
      <c r="C60" s="17"/>
      <c r="D60" s="17"/>
      <c r="E60" s="17"/>
      <c r="F60" s="17"/>
    </row>
    <row r="61" spans="1:6">
      <c r="A61" s="17"/>
      <c r="B61" s="17"/>
      <c r="C61" s="17"/>
      <c r="D61" s="17"/>
      <c r="E61" s="17"/>
      <c r="F61" s="17"/>
    </row>
    <row r="62" spans="1:6">
      <c r="A62" s="1"/>
      <c r="B62" s="1"/>
      <c r="C62" s="1"/>
      <c r="D62" s="1"/>
      <c r="E62" s="1"/>
      <c r="F62" s="1"/>
    </row>
    <row r="65" spans="3:6">
      <c r="C65" s="150"/>
      <c r="D65" s="150"/>
      <c r="E65" s="150"/>
      <c r="F65" s="150"/>
    </row>
    <row r="66" spans="3:6">
      <c r="C66" s="149"/>
      <c r="D66" s="150"/>
      <c r="E66" s="150"/>
      <c r="F66" s="150"/>
    </row>
    <row r="67" spans="3:6">
      <c r="C67" s="150"/>
      <c r="D67" s="149"/>
      <c r="E67" s="149"/>
      <c r="F67" s="150"/>
    </row>
    <row r="68" spans="3:6">
      <c r="C68" s="150"/>
      <c r="D68" s="150"/>
      <c r="E68" s="149"/>
      <c r="F68" s="150"/>
    </row>
    <row r="69" spans="3:6">
      <c r="C69" s="149"/>
      <c r="D69" s="149"/>
      <c r="E69" s="149"/>
      <c r="F69" s="150"/>
    </row>
    <row r="70" spans="3:6">
      <c r="C70" s="149"/>
      <c r="D70" s="149"/>
      <c r="E70" s="149"/>
      <c r="F70" s="150"/>
    </row>
    <row r="71" spans="3:6">
      <c r="C71" s="150"/>
      <c r="D71" s="150"/>
      <c r="E71" s="150"/>
      <c r="F71" s="15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ayfa5">
    <tabColor rgb="FFFFC000"/>
  </sheetPr>
  <dimension ref="A1:K52"/>
  <sheetViews>
    <sheetView topLeftCell="A7" workbookViewId="0">
      <selection activeCell="C60" sqref="C60"/>
    </sheetView>
  </sheetViews>
  <sheetFormatPr defaultRowHeight="15"/>
  <cols>
    <col min="2" max="2" width="21.140625" customWidth="1"/>
    <col min="3" max="10" width="19.710937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3"/>
      <c r="B5" s="3"/>
      <c r="C5" s="3"/>
      <c r="D5" s="3"/>
      <c r="E5" s="3"/>
      <c r="F5" s="3"/>
      <c r="G5" s="3"/>
      <c r="H5" s="3"/>
      <c r="I5" s="3"/>
      <c r="J5" s="1"/>
      <c r="K5" s="1"/>
    </row>
    <row r="6" spans="1:11">
      <c r="A6" s="3"/>
      <c r="B6" s="3"/>
      <c r="C6" s="3"/>
      <c r="D6" s="3"/>
      <c r="E6" s="3"/>
      <c r="F6" s="3"/>
      <c r="G6" s="3"/>
      <c r="H6" s="3"/>
      <c r="I6" s="3"/>
      <c r="J6" s="1"/>
      <c r="K6" s="1"/>
    </row>
    <row r="7" spans="1:11">
      <c r="A7" s="3"/>
      <c r="B7" s="3"/>
      <c r="C7" s="3"/>
      <c r="D7" s="3"/>
      <c r="E7" s="3"/>
      <c r="F7" s="3"/>
      <c r="G7" s="3"/>
      <c r="H7" s="3"/>
      <c r="I7" s="3"/>
      <c r="J7" s="1"/>
      <c r="K7" s="1"/>
    </row>
    <row r="8" spans="1:11">
      <c r="A8" s="384"/>
      <c r="B8" s="385"/>
      <c r="C8" s="179" t="s">
        <v>57</v>
      </c>
      <c r="D8" s="179" t="s">
        <v>58</v>
      </c>
      <c r="E8" s="179" t="s">
        <v>59</v>
      </c>
      <c r="F8" s="179" t="s">
        <v>60</v>
      </c>
      <c r="G8" s="179" t="s">
        <v>75</v>
      </c>
      <c r="H8" s="179" t="s">
        <v>62</v>
      </c>
      <c r="I8" s="179" t="s">
        <v>86</v>
      </c>
      <c r="J8" s="180" t="s">
        <v>87</v>
      </c>
      <c r="K8" s="1"/>
    </row>
    <row r="9" spans="1:11" ht="30" customHeight="1">
      <c r="A9" s="135" t="s">
        <v>121</v>
      </c>
      <c r="B9" s="181" t="str">
        <f>TopluTarihGirişi!H10</f>
        <v>12/Eyl/2022-16/Eyl/2022</v>
      </c>
      <c r="C9" s="142" t="s">
        <v>494</v>
      </c>
      <c r="D9" s="142" t="s">
        <v>144</v>
      </c>
      <c r="E9" s="142" t="s">
        <v>462</v>
      </c>
      <c r="F9" s="142" t="s">
        <v>462</v>
      </c>
      <c r="G9" s="142" t="s">
        <v>495</v>
      </c>
      <c r="H9" s="142" t="s">
        <v>463</v>
      </c>
      <c r="I9" s="182" t="s">
        <v>464</v>
      </c>
      <c r="J9" s="182" t="s">
        <v>465</v>
      </c>
      <c r="K9" s="1"/>
    </row>
    <row r="10" spans="1:11" ht="30" customHeight="1">
      <c r="A10" s="135" t="s">
        <v>8</v>
      </c>
      <c r="B10" s="181" t="str">
        <f>TopluTarihGirişi!H11</f>
        <v>19/Eyl/2022-23/Eyl/2022</v>
      </c>
      <c r="C10" s="218" t="s">
        <v>496</v>
      </c>
      <c r="D10" s="142" t="s">
        <v>466</v>
      </c>
      <c r="E10" s="142" t="s">
        <v>467</v>
      </c>
      <c r="F10" s="142" t="s">
        <v>127</v>
      </c>
      <c r="G10" s="142" t="s">
        <v>128</v>
      </c>
      <c r="H10" s="142" t="s">
        <v>129</v>
      </c>
      <c r="I10" s="136" t="s">
        <v>130</v>
      </c>
      <c r="J10" s="136" t="s">
        <v>131</v>
      </c>
      <c r="K10" s="1"/>
    </row>
    <row r="11" spans="1:11" ht="30" customHeight="1">
      <c r="A11" s="135" t="s">
        <v>9</v>
      </c>
      <c r="B11" s="181" t="str">
        <f>TopluTarihGirişi!H12</f>
        <v>26/Eyl/2022-30/Eyl/2022</v>
      </c>
      <c r="C11" s="218" t="s">
        <v>497</v>
      </c>
      <c r="D11" s="142" t="s">
        <v>468</v>
      </c>
      <c r="E11" s="142" t="s">
        <v>469</v>
      </c>
      <c r="F11" s="142" t="s">
        <v>132</v>
      </c>
      <c r="G11" s="142" t="s">
        <v>133</v>
      </c>
      <c r="H11" s="142" t="s">
        <v>134</v>
      </c>
      <c r="I11" s="136" t="s">
        <v>135</v>
      </c>
      <c r="J11" s="136" t="s">
        <v>136</v>
      </c>
      <c r="K11" s="1"/>
    </row>
    <row r="12" spans="1:11" ht="30" customHeight="1">
      <c r="A12" s="135" t="s">
        <v>10</v>
      </c>
      <c r="B12" s="181" t="str">
        <f>TopluTarihGirişi!H13</f>
        <v>03/Eki/2022-07/Eki/2022</v>
      </c>
      <c r="C12" s="142" t="s">
        <v>498</v>
      </c>
      <c r="D12" s="142" t="s">
        <v>470</v>
      </c>
      <c r="E12" s="142" t="s">
        <v>471</v>
      </c>
      <c r="F12" s="142" t="s">
        <v>137</v>
      </c>
      <c r="G12" s="142" t="s">
        <v>472</v>
      </c>
      <c r="H12" s="142" t="s">
        <v>138</v>
      </c>
      <c r="I12" s="142" t="s">
        <v>139</v>
      </c>
      <c r="J12" s="142" t="s">
        <v>140</v>
      </c>
      <c r="K12" s="1"/>
    </row>
    <row r="13" spans="1:11" ht="30" customHeight="1">
      <c r="A13" s="135" t="s">
        <v>11</v>
      </c>
      <c r="B13" s="181" t="str">
        <f>TopluTarihGirişi!H14</f>
        <v>10/Eki/2022-14/Eki/2022</v>
      </c>
      <c r="C13" s="142" t="s">
        <v>499</v>
      </c>
      <c r="D13" s="142" t="s">
        <v>144</v>
      </c>
      <c r="E13" s="142" t="s">
        <v>158</v>
      </c>
      <c r="F13" s="142" t="s">
        <v>141</v>
      </c>
      <c r="G13" s="142" t="s">
        <v>142</v>
      </c>
      <c r="H13" s="142" t="s">
        <v>143</v>
      </c>
      <c r="I13" s="142" t="s">
        <v>143</v>
      </c>
      <c r="J13" s="141" t="s">
        <v>169</v>
      </c>
      <c r="K13" s="1"/>
    </row>
    <row r="14" spans="1:11" ht="30" customHeight="1">
      <c r="A14" s="135" t="s">
        <v>12</v>
      </c>
      <c r="B14" s="181" t="str">
        <f>TopluTarihGirişi!H15</f>
        <v>17/Eki/2022-21/Eki/2022</v>
      </c>
      <c r="C14" s="142" t="s">
        <v>500</v>
      </c>
      <c r="D14" s="142" t="s">
        <v>144</v>
      </c>
      <c r="E14" s="142" t="s">
        <v>145</v>
      </c>
      <c r="F14" s="142" t="s">
        <v>146</v>
      </c>
      <c r="G14" s="142" t="s">
        <v>147</v>
      </c>
      <c r="H14" s="142" t="s">
        <v>147</v>
      </c>
      <c r="I14" s="142" t="s">
        <v>148</v>
      </c>
      <c r="J14" s="136" t="s">
        <v>148</v>
      </c>
      <c r="K14" s="1"/>
    </row>
    <row r="15" spans="1:11" ht="30" customHeight="1">
      <c r="A15" s="135" t="s">
        <v>13</v>
      </c>
      <c r="B15" s="181" t="str">
        <f>TopluTarihGirişi!H16</f>
        <v>24/Eki/2022-28/Eki/2022</v>
      </c>
      <c r="C15" s="142" t="s">
        <v>501</v>
      </c>
      <c r="D15" s="142" t="s">
        <v>186</v>
      </c>
      <c r="E15" s="142" t="s">
        <v>149</v>
      </c>
      <c r="F15" s="142" t="s">
        <v>150</v>
      </c>
      <c r="G15" s="142" t="s">
        <v>151</v>
      </c>
      <c r="H15" s="142" t="s">
        <v>152</v>
      </c>
      <c r="I15" s="136" t="s">
        <v>153</v>
      </c>
      <c r="J15" s="136" t="s">
        <v>154</v>
      </c>
      <c r="K15" s="1"/>
    </row>
    <row r="16" spans="1:11" ht="30" customHeight="1">
      <c r="A16" s="135" t="s">
        <v>14</v>
      </c>
      <c r="B16" s="181" t="str">
        <f>TopluTarihGirişi!H17</f>
        <v>31/Eki/2022-04/Kas/2022</v>
      </c>
      <c r="C16" s="142" t="s">
        <v>502</v>
      </c>
      <c r="D16" s="142" t="s">
        <v>144</v>
      </c>
      <c r="E16" s="142" t="s">
        <v>144</v>
      </c>
      <c r="F16" s="142" t="s">
        <v>155</v>
      </c>
      <c r="G16" s="142" t="s">
        <v>138</v>
      </c>
      <c r="H16" s="142" t="s">
        <v>156</v>
      </c>
      <c r="I16" s="142" t="s">
        <v>156</v>
      </c>
      <c r="J16" s="142" t="s">
        <v>156</v>
      </c>
      <c r="K16" s="1"/>
    </row>
    <row r="17" spans="1:11" ht="30" customHeight="1">
      <c r="A17" s="135" t="s">
        <v>15</v>
      </c>
      <c r="B17" s="181" t="str">
        <f>TopluTarihGirişi!H18</f>
        <v>07/Kas/2022-11/Kas/2022</v>
      </c>
      <c r="C17" s="142" t="s">
        <v>504</v>
      </c>
      <c r="D17" s="142" t="s">
        <v>157</v>
      </c>
      <c r="E17" s="142" t="s">
        <v>471</v>
      </c>
      <c r="F17" s="142" t="s">
        <v>137</v>
      </c>
      <c r="G17" s="142" t="s">
        <v>472</v>
      </c>
      <c r="H17" s="142" t="s">
        <v>513</v>
      </c>
      <c r="I17" s="136" t="s">
        <v>503</v>
      </c>
      <c r="J17" s="141" t="s">
        <v>169</v>
      </c>
      <c r="K17" s="1"/>
    </row>
    <row r="18" spans="1:11" ht="30" customHeight="1">
      <c r="A18" s="135" t="s">
        <v>16</v>
      </c>
      <c r="B18" s="181" t="str">
        <f>TopluTarihGirişi!H19</f>
        <v>21/Kas/2022-25/Kas/2022</v>
      </c>
      <c r="C18" s="218" t="s">
        <v>505</v>
      </c>
      <c r="D18" s="142" t="s">
        <v>176</v>
      </c>
      <c r="E18" s="142" t="s">
        <v>157</v>
      </c>
      <c r="F18" s="142" t="s">
        <v>158</v>
      </c>
      <c r="G18" s="142" t="s">
        <v>158</v>
      </c>
      <c r="H18" s="136" t="s">
        <v>190</v>
      </c>
      <c r="I18" s="136" t="s">
        <v>190</v>
      </c>
      <c r="J18" s="136" t="s">
        <v>506</v>
      </c>
      <c r="K18" s="1"/>
    </row>
    <row r="19" spans="1:11" ht="30" customHeight="1">
      <c r="A19" s="135" t="s">
        <v>17</v>
      </c>
      <c r="B19" s="181" t="str">
        <f>TopluTarihGirişi!H20</f>
        <v>28/Kas/2022-02/Ara/2022</v>
      </c>
      <c r="C19" s="142" t="s">
        <v>507</v>
      </c>
      <c r="D19" s="142" t="s">
        <v>162</v>
      </c>
      <c r="E19" s="142" t="s">
        <v>163</v>
      </c>
      <c r="F19" s="142" t="s">
        <v>158</v>
      </c>
      <c r="G19" s="142" t="s">
        <v>159</v>
      </c>
      <c r="H19" s="142" t="s">
        <v>160</v>
      </c>
      <c r="I19" s="136" t="s">
        <v>161</v>
      </c>
      <c r="J19" s="136" t="s">
        <v>164</v>
      </c>
      <c r="K19" s="1"/>
    </row>
    <row r="20" spans="1:11" ht="30" customHeight="1">
      <c r="A20" s="135" t="s">
        <v>18</v>
      </c>
      <c r="B20" s="181" t="str">
        <f>TopluTarihGirişi!H21</f>
        <v>05/Ara/2022-09/Ara/2022</v>
      </c>
      <c r="C20" s="142" t="s">
        <v>508</v>
      </c>
      <c r="D20" s="142" t="s">
        <v>509</v>
      </c>
      <c r="E20" s="142" t="s">
        <v>510</v>
      </c>
      <c r="F20" s="142" t="s">
        <v>165</v>
      </c>
      <c r="G20" s="142" t="s">
        <v>511</v>
      </c>
      <c r="H20" s="142" t="s">
        <v>130</v>
      </c>
      <c r="I20" s="144" t="s">
        <v>168</v>
      </c>
      <c r="J20" s="144" t="s">
        <v>153</v>
      </c>
      <c r="K20" s="1"/>
    </row>
    <row r="21" spans="1:11" ht="30" customHeight="1">
      <c r="A21" s="135" t="s">
        <v>19</v>
      </c>
      <c r="B21" s="181" t="str">
        <f>TopluTarihGirişi!H22</f>
        <v>12/Ara/2022-16/Ara/2022</v>
      </c>
      <c r="C21" s="142" t="s">
        <v>512</v>
      </c>
      <c r="D21" s="142" t="s">
        <v>170</v>
      </c>
      <c r="E21" s="142" t="s">
        <v>157</v>
      </c>
      <c r="F21" s="142" t="s">
        <v>171</v>
      </c>
      <c r="G21" s="142" t="s">
        <v>172</v>
      </c>
      <c r="H21" s="142" t="s">
        <v>422</v>
      </c>
      <c r="I21" s="136" t="s">
        <v>423</v>
      </c>
      <c r="J21" s="141" t="s">
        <v>169</v>
      </c>
      <c r="K21" s="1"/>
    </row>
    <row r="22" spans="1:11" ht="30" customHeight="1">
      <c r="A22" s="135" t="s">
        <v>20</v>
      </c>
      <c r="B22" s="181" t="str">
        <f>TopluTarihGirişi!H23</f>
        <v>19/Ara/2022-23/Ara/2022</v>
      </c>
      <c r="C22" s="142" t="s">
        <v>514</v>
      </c>
      <c r="D22" s="142" t="s">
        <v>173</v>
      </c>
      <c r="E22" s="142" t="s">
        <v>157</v>
      </c>
      <c r="F22" s="142" t="s">
        <v>171</v>
      </c>
      <c r="G22" s="142" t="s">
        <v>174</v>
      </c>
      <c r="H22" s="142" t="s">
        <v>175</v>
      </c>
      <c r="I22" s="136" t="s">
        <v>161</v>
      </c>
      <c r="J22" s="219" t="s">
        <v>203</v>
      </c>
      <c r="K22" s="1"/>
    </row>
    <row r="23" spans="1:11" ht="30" customHeight="1">
      <c r="A23" s="135" t="s">
        <v>21</v>
      </c>
      <c r="B23" s="181" t="str">
        <f>TopluTarihGirişi!H24</f>
        <v>26/Ara/2022-30/Ara/2022</v>
      </c>
      <c r="C23" s="142" t="s">
        <v>515</v>
      </c>
      <c r="D23" s="142" t="s">
        <v>176</v>
      </c>
      <c r="E23" s="142" t="s">
        <v>157</v>
      </c>
      <c r="F23" s="142" t="s">
        <v>171</v>
      </c>
      <c r="G23" s="142" t="s">
        <v>177</v>
      </c>
      <c r="H23" s="142" t="s">
        <v>178</v>
      </c>
      <c r="I23" s="136" t="s">
        <v>178</v>
      </c>
      <c r="J23" s="136" t="s">
        <v>175</v>
      </c>
      <c r="K23" s="1"/>
    </row>
    <row r="24" spans="1:11" ht="38.25" customHeight="1">
      <c r="A24" s="135" t="s">
        <v>22</v>
      </c>
      <c r="B24" s="181" t="str">
        <f>TopluTarihGirişi!H25</f>
        <v>02/Oca/2023-06/Oca/2023</v>
      </c>
      <c r="C24" s="142" t="s">
        <v>516</v>
      </c>
      <c r="D24" s="142" t="s">
        <v>179</v>
      </c>
      <c r="E24" s="142" t="s">
        <v>157</v>
      </c>
      <c r="F24" s="142" t="s">
        <v>462</v>
      </c>
      <c r="G24" s="142" t="s">
        <v>517</v>
      </c>
      <c r="H24" s="142" t="s">
        <v>519</v>
      </c>
      <c r="I24" s="136" t="s">
        <v>182</v>
      </c>
      <c r="J24" s="136" t="s">
        <v>518</v>
      </c>
      <c r="K24" s="1"/>
    </row>
    <row r="25" spans="1:11" ht="30" customHeight="1">
      <c r="A25" s="135" t="s">
        <v>23</v>
      </c>
      <c r="B25" s="181" t="str">
        <f>TopluTarihGirişi!H26</f>
        <v>09/Oca/2023-13/Oca/2023</v>
      </c>
      <c r="C25" s="142" t="s">
        <v>520</v>
      </c>
      <c r="D25" s="142" t="s">
        <v>183</v>
      </c>
      <c r="E25" s="142" t="s">
        <v>171</v>
      </c>
      <c r="F25" s="142" t="s">
        <v>158</v>
      </c>
      <c r="G25" s="142" t="s">
        <v>521</v>
      </c>
      <c r="H25" s="142" t="s">
        <v>165</v>
      </c>
      <c r="I25" s="144" t="s">
        <v>426</v>
      </c>
      <c r="J25" s="136" t="s">
        <v>522</v>
      </c>
      <c r="K25" s="1"/>
    </row>
    <row r="26" spans="1:11" ht="30" customHeight="1">
      <c r="A26" s="135" t="s">
        <v>24</v>
      </c>
      <c r="B26" s="181" t="str">
        <f>TopluTarihGirişi!H27</f>
        <v>16/Oca/2023-20/Oca/2023</v>
      </c>
      <c r="C26" s="142" t="s">
        <v>523</v>
      </c>
      <c r="D26" s="142" t="s">
        <v>194</v>
      </c>
      <c r="E26" s="142" t="s">
        <v>180</v>
      </c>
      <c r="F26" s="142" t="s">
        <v>181</v>
      </c>
      <c r="G26" s="142" t="s">
        <v>195</v>
      </c>
      <c r="H26" s="142" t="s">
        <v>185</v>
      </c>
      <c r="I26" s="136" t="s">
        <v>185</v>
      </c>
      <c r="J26" s="136" t="s">
        <v>135</v>
      </c>
      <c r="K26" s="1"/>
    </row>
    <row r="27" spans="1:11" ht="30" customHeight="1">
      <c r="A27" s="135" t="s">
        <v>25</v>
      </c>
      <c r="B27" s="181" t="str">
        <f>TopluTarihGirişi!H28</f>
        <v>06/Şub/2023-10/Şub/2023</v>
      </c>
      <c r="C27" s="142" t="s">
        <v>524</v>
      </c>
      <c r="D27" s="142" t="s">
        <v>186</v>
      </c>
      <c r="E27" s="142" t="s">
        <v>157</v>
      </c>
      <c r="F27" s="142" t="s">
        <v>158</v>
      </c>
      <c r="G27" s="142" t="s">
        <v>171</v>
      </c>
      <c r="H27" s="142" t="s">
        <v>426</v>
      </c>
      <c r="I27" s="136" t="s">
        <v>527</v>
      </c>
      <c r="J27" s="141" t="s">
        <v>169</v>
      </c>
      <c r="K27" s="1"/>
    </row>
    <row r="28" spans="1:11" ht="30" customHeight="1">
      <c r="A28" s="135" t="s">
        <v>26</v>
      </c>
      <c r="B28" s="181" t="str">
        <f>TopluTarihGirişi!H29</f>
        <v>13/Şub/2023-17/Şub/2023</v>
      </c>
      <c r="C28" s="142" t="s">
        <v>525</v>
      </c>
      <c r="D28" s="142" t="s">
        <v>157</v>
      </c>
      <c r="E28" s="142" t="s">
        <v>158</v>
      </c>
      <c r="F28" s="142" t="s">
        <v>188</v>
      </c>
      <c r="G28" s="142" t="s">
        <v>189</v>
      </c>
      <c r="H28" s="142" t="s">
        <v>424</v>
      </c>
      <c r="I28" s="136" t="s">
        <v>425</v>
      </c>
      <c r="J28" s="136" t="s">
        <v>135</v>
      </c>
      <c r="K28" s="1"/>
    </row>
    <row r="29" spans="1:11" ht="30" customHeight="1">
      <c r="A29" s="135" t="s">
        <v>27</v>
      </c>
      <c r="B29" s="181" t="str">
        <f>TopluTarihGirişi!H30</f>
        <v>20/Şub/2023-24/Şub/2023</v>
      </c>
      <c r="C29" s="142" t="s">
        <v>526</v>
      </c>
      <c r="D29" s="142" t="s">
        <v>186</v>
      </c>
      <c r="E29" s="142" t="s">
        <v>157</v>
      </c>
      <c r="F29" s="142" t="s">
        <v>158</v>
      </c>
      <c r="G29" s="142" t="s">
        <v>171</v>
      </c>
      <c r="H29" s="142" t="s">
        <v>130</v>
      </c>
      <c r="I29" s="136" t="s">
        <v>187</v>
      </c>
      <c r="J29" s="136" t="s">
        <v>135</v>
      </c>
      <c r="K29" s="1"/>
    </row>
    <row r="30" spans="1:11" ht="30" customHeight="1">
      <c r="A30" s="135" t="s">
        <v>28</v>
      </c>
      <c r="B30" s="181" t="str">
        <f>TopluTarihGirişi!H31</f>
        <v>27/Şub/2023-03/Mar/2023</v>
      </c>
      <c r="C30" s="142" t="s">
        <v>528</v>
      </c>
      <c r="D30" s="142" t="s">
        <v>176</v>
      </c>
      <c r="E30" s="142" t="s">
        <v>157</v>
      </c>
      <c r="F30" s="142" t="s">
        <v>158</v>
      </c>
      <c r="G30" s="142" t="s">
        <v>188</v>
      </c>
      <c r="H30" s="142" t="s">
        <v>130</v>
      </c>
      <c r="I30" s="136" t="s">
        <v>167</v>
      </c>
      <c r="J30" s="136" t="s">
        <v>426</v>
      </c>
      <c r="K30" s="1"/>
    </row>
    <row r="31" spans="1:11" ht="30" customHeight="1">
      <c r="A31" s="135" t="s">
        <v>29</v>
      </c>
      <c r="B31" s="181" t="str">
        <f>TopluTarihGirişi!H32</f>
        <v>06/Mar/2023-10/Mar/2023</v>
      </c>
      <c r="C31" s="142" t="s">
        <v>580</v>
      </c>
      <c r="D31" s="142" t="s">
        <v>194</v>
      </c>
      <c r="E31" s="142" t="s">
        <v>180</v>
      </c>
      <c r="F31" s="142" t="s">
        <v>181</v>
      </c>
      <c r="G31" s="142" t="s">
        <v>195</v>
      </c>
      <c r="H31" s="142" t="s">
        <v>427</v>
      </c>
      <c r="I31" s="136" t="s">
        <v>428</v>
      </c>
      <c r="J31" s="141" t="s">
        <v>169</v>
      </c>
      <c r="K31" s="1"/>
    </row>
    <row r="32" spans="1:11" ht="56.25">
      <c r="A32" s="135" t="s">
        <v>30</v>
      </c>
      <c r="B32" s="181" t="str">
        <f>TopluTarihGirişi!H33</f>
        <v>13/Mar/2023-17/Mar/2023</v>
      </c>
      <c r="C32" s="142" t="s">
        <v>529</v>
      </c>
      <c r="D32" s="142" t="s">
        <v>156</v>
      </c>
      <c r="E32" s="142" t="s">
        <v>144</v>
      </c>
      <c r="F32" s="142" t="s">
        <v>145</v>
      </c>
      <c r="G32" s="142" t="s">
        <v>190</v>
      </c>
      <c r="H32" s="142" t="s">
        <v>175</v>
      </c>
      <c r="I32" s="142" t="s">
        <v>191</v>
      </c>
      <c r="J32" s="142" t="s">
        <v>426</v>
      </c>
      <c r="K32" s="1"/>
    </row>
    <row r="33" spans="1:11" ht="45">
      <c r="A33" s="135" t="s">
        <v>31</v>
      </c>
      <c r="B33" s="181" t="str">
        <f>TopluTarihGirişi!H34</f>
        <v>20/Mar/2023-24/Mar/2023</v>
      </c>
      <c r="C33" s="142" t="s">
        <v>530</v>
      </c>
      <c r="D33" s="142" t="s">
        <v>192</v>
      </c>
      <c r="E33" s="142" t="s">
        <v>157</v>
      </c>
      <c r="F33" s="142" t="s">
        <v>531</v>
      </c>
      <c r="G33" s="142" t="s">
        <v>532</v>
      </c>
      <c r="H33" s="142" t="s">
        <v>510</v>
      </c>
      <c r="I33" s="138" t="s">
        <v>166</v>
      </c>
      <c r="J33" s="138" t="s">
        <v>166</v>
      </c>
      <c r="K33" s="1"/>
    </row>
    <row r="34" spans="1:11" ht="45">
      <c r="A34" s="135" t="s">
        <v>32</v>
      </c>
      <c r="B34" s="181" t="str">
        <f>TopluTarihGirişi!H35</f>
        <v>27/Mar/2023-31/Mar/2023</v>
      </c>
      <c r="C34" s="142" t="s">
        <v>533</v>
      </c>
      <c r="D34" s="142" t="s">
        <v>156</v>
      </c>
      <c r="E34" s="142" t="s">
        <v>144</v>
      </c>
      <c r="F34" s="142" t="s">
        <v>158</v>
      </c>
      <c r="G34" s="142" t="s">
        <v>130</v>
      </c>
      <c r="H34" s="142" t="s">
        <v>510</v>
      </c>
      <c r="I34" s="136" t="s">
        <v>161</v>
      </c>
      <c r="J34" s="136" t="s">
        <v>534</v>
      </c>
      <c r="K34" s="1"/>
    </row>
    <row r="35" spans="1:11" ht="67.5">
      <c r="A35" s="135" t="s">
        <v>33</v>
      </c>
      <c r="B35" s="181" t="str">
        <f>TopluTarihGirişi!H36</f>
        <v>03/Nis/2023-07/Nis/2023</v>
      </c>
      <c r="C35" s="142" t="s">
        <v>535</v>
      </c>
      <c r="D35" s="142" t="s">
        <v>194</v>
      </c>
      <c r="E35" s="142" t="s">
        <v>180</v>
      </c>
      <c r="F35" s="142" t="s">
        <v>132</v>
      </c>
      <c r="G35" s="142" t="s">
        <v>195</v>
      </c>
      <c r="H35" s="142" t="s">
        <v>536</v>
      </c>
      <c r="I35" s="142" t="s">
        <v>166</v>
      </c>
      <c r="J35" s="141" t="s">
        <v>169</v>
      </c>
      <c r="K35" s="1"/>
    </row>
    <row r="36" spans="1:11" ht="53.25" customHeight="1">
      <c r="A36" s="135" t="s">
        <v>34</v>
      </c>
      <c r="B36" s="181" t="str">
        <f>TopluTarihGirişi!H37</f>
        <v>10/Nis/2023-14/Nis/2023</v>
      </c>
      <c r="C36" s="142" t="s">
        <v>537</v>
      </c>
      <c r="D36" s="142" t="s">
        <v>157</v>
      </c>
      <c r="E36" s="142" t="s">
        <v>157</v>
      </c>
      <c r="F36" s="142" t="s">
        <v>196</v>
      </c>
      <c r="G36" s="142" t="s">
        <v>196</v>
      </c>
      <c r="H36" s="142" t="s">
        <v>197</v>
      </c>
      <c r="I36" s="142" t="s">
        <v>130</v>
      </c>
      <c r="J36" s="142" t="s">
        <v>538</v>
      </c>
      <c r="K36" s="1"/>
    </row>
    <row r="37" spans="1:11" ht="45.75" customHeight="1">
      <c r="A37" s="135" t="s">
        <v>35</v>
      </c>
      <c r="B37" s="181" t="str">
        <f>TopluTarihGirişi!H38</f>
        <v>24/Nis/2023-28/Nis/2023</v>
      </c>
      <c r="C37" s="142" t="s">
        <v>539</v>
      </c>
      <c r="D37" s="142" t="s">
        <v>157</v>
      </c>
      <c r="E37" s="142" t="s">
        <v>171</v>
      </c>
      <c r="F37" s="142" t="s">
        <v>158</v>
      </c>
      <c r="G37" s="142" t="s">
        <v>191</v>
      </c>
      <c r="H37" s="142" t="s">
        <v>193</v>
      </c>
      <c r="I37" s="138" t="s">
        <v>165</v>
      </c>
      <c r="J37" s="136" t="s">
        <v>203</v>
      </c>
      <c r="K37" s="1"/>
    </row>
    <row r="38" spans="1:11" ht="30" customHeight="1">
      <c r="A38" s="135" t="s">
        <v>36</v>
      </c>
      <c r="B38" s="181" t="str">
        <f>TopluTarihGirişi!H39</f>
        <v>01/May/2023-05/May/2023</v>
      </c>
      <c r="C38" s="198" t="s">
        <v>576</v>
      </c>
      <c r="D38" s="198" t="s">
        <v>576</v>
      </c>
      <c r="E38" s="142" t="s">
        <v>540</v>
      </c>
      <c r="F38" s="142" t="s">
        <v>144</v>
      </c>
      <c r="G38" s="142" t="s">
        <v>542</v>
      </c>
      <c r="H38" s="142" t="s">
        <v>541</v>
      </c>
      <c r="I38" s="142" t="s">
        <v>503</v>
      </c>
      <c r="J38" s="142" t="s">
        <v>543</v>
      </c>
      <c r="K38" s="1"/>
    </row>
    <row r="39" spans="1:11" ht="30" customHeight="1">
      <c r="A39" s="135" t="s">
        <v>37</v>
      </c>
      <c r="B39" s="181" t="str">
        <f>TopluTarihGirişi!H40</f>
        <v>08/May/2023-12/May/2023</v>
      </c>
      <c r="C39" s="136" t="s">
        <v>544</v>
      </c>
      <c r="D39" s="136" t="s">
        <v>194</v>
      </c>
      <c r="E39" s="142" t="s">
        <v>545</v>
      </c>
      <c r="F39" s="142" t="s">
        <v>132</v>
      </c>
      <c r="G39" s="142" t="s">
        <v>199</v>
      </c>
      <c r="H39" s="142" t="s">
        <v>200</v>
      </c>
      <c r="I39" s="142" t="s">
        <v>536</v>
      </c>
      <c r="J39" s="136" t="s">
        <v>194</v>
      </c>
      <c r="K39" s="1"/>
    </row>
    <row r="40" spans="1:11" ht="30" customHeight="1">
      <c r="A40" s="135" t="s">
        <v>38</v>
      </c>
      <c r="B40" s="181" t="str">
        <f>TopluTarihGirişi!H41</f>
        <v>15/May/2023-19/May/2023</v>
      </c>
      <c r="C40" s="218" t="s">
        <v>581</v>
      </c>
      <c r="D40" s="142" t="s">
        <v>545</v>
      </c>
      <c r="E40" s="142" t="s">
        <v>132</v>
      </c>
      <c r="F40" s="142" t="s">
        <v>199</v>
      </c>
      <c r="G40" s="142" t="s">
        <v>200</v>
      </c>
      <c r="H40" s="142" t="s">
        <v>536</v>
      </c>
      <c r="I40" s="211" t="s">
        <v>579</v>
      </c>
      <c r="J40" s="211" t="s">
        <v>441</v>
      </c>
      <c r="K40" s="1"/>
    </row>
    <row r="41" spans="1:11" ht="45">
      <c r="A41" s="135" t="s">
        <v>39</v>
      </c>
      <c r="B41" s="181" t="str">
        <f>TopluTarihGirişi!H42</f>
        <v>22/May/2023-26/May/2023</v>
      </c>
      <c r="C41" s="142" t="s">
        <v>546</v>
      </c>
      <c r="D41" s="142" t="s">
        <v>144</v>
      </c>
      <c r="E41" s="142" t="s">
        <v>158</v>
      </c>
      <c r="F41" s="142" t="s">
        <v>198</v>
      </c>
      <c r="G41" s="142" t="s">
        <v>542</v>
      </c>
      <c r="H41" s="142" t="s">
        <v>547</v>
      </c>
      <c r="I41" s="142" t="s">
        <v>547</v>
      </c>
      <c r="J41" s="141" t="s">
        <v>169</v>
      </c>
      <c r="K41" s="1"/>
    </row>
    <row r="42" spans="1:11" ht="30" customHeight="1">
      <c r="A42" s="135" t="s">
        <v>40</v>
      </c>
      <c r="B42" s="181" t="str">
        <f>TopluTarihGirişi!H43</f>
        <v>29/May/2023-02/Haz/2023</v>
      </c>
      <c r="C42" s="142" t="s">
        <v>582</v>
      </c>
      <c r="D42" s="142" t="s">
        <v>201</v>
      </c>
      <c r="E42" s="142" t="s">
        <v>184</v>
      </c>
      <c r="F42" s="142" t="s">
        <v>167</v>
      </c>
      <c r="G42" s="142" t="s">
        <v>542</v>
      </c>
      <c r="H42" s="142" t="s">
        <v>547</v>
      </c>
      <c r="I42" s="183" t="s">
        <v>202</v>
      </c>
      <c r="J42" s="183" t="s">
        <v>202</v>
      </c>
      <c r="K42" s="1"/>
    </row>
    <row r="43" spans="1:11" ht="33.75">
      <c r="A43" s="135" t="s">
        <v>41</v>
      </c>
      <c r="B43" s="181" t="str">
        <f>TopluTarihGirişi!H44</f>
        <v>05/Haz/2023-09/Haz/2023</v>
      </c>
      <c r="C43" s="142" t="s">
        <v>584</v>
      </c>
      <c r="D43" s="142" t="s">
        <v>548</v>
      </c>
      <c r="E43" s="142" t="s">
        <v>171</v>
      </c>
      <c r="F43" s="142" t="s">
        <v>158</v>
      </c>
      <c r="G43" s="142" t="s">
        <v>532</v>
      </c>
      <c r="H43" s="142" t="s">
        <v>188</v>
      </c>
      <c r="I43" s="136" t="s">
        <v>549</v>
      </c>
      <c r="J43" s="142" t="s">
        <v>543</v>
      </c>
      <c r="K43" s="1"/>
    </row>
    <row r="44" spans="1:11" ht="30" customHeight="1">
      <c r="A44" s="135" t="s">
        <v>42</v>
      </c>
      <c r="B44" s="181" t="str">
        <f>TopluTarihGirişi!H45</f>
        <v>12/Haz/2023-16/Haz/2023</v>
      </c>
      <c r="C44" s="218" t="s">
        <v>583</v>
      </c>
      <c r="D44" s="142" t="s">
        <v>550</v>
      </c>
      <c r="E44" s="142" t="s">
        <v>551</v>
      </c>
      <c r="F44" s="142" t="s">
        <v>188</v>
      </c>
      <c r="G44" s="142" t="s">
        <v>542</v>
      </c>
      <c r="H44" s="142" t="s">
        <v>198</v>
      </c>
      <c r="I44" s="183" t="s">
        <v>552</v>
      </c>
      <c r="J44" s="141" t="s">
        <v>169</v>
      </c>
      <c r="K44" s="1"/>
    </row>
    <row r="45" spans="1:11">
      <c r="A45" s="135" t="s">
        <v>43</v>
      </c>
      <c r="B45" s="181" t="str">
        <f>TopluTarihGirişi!H46</f>
        <v>00/Oca/1900-00/Oca/1900</v>
      </c>
      <c r="C45" s="142"/>
      <c r="D45" s="142"/>
      <c r="E45" s="142"/>
      <c r="F45" s="142"/>
      <c r="G45" s="142"/>
      <c r="H45" s="142"/>
      <c r="I45" s="142"/>
      <c r="K45" s="1"/>
    </row>
    <row r="46" spans="1:11">
      <c r="A46" s="135" t="s">
        <v>54</v>
      </c>
      <c r="B46" s="181" t="str">
        <f>TopluTarihGirişi!H47</f>
        <v>00/Oca/1900-00/Oca/1900</v>
      </c>
      <c r="C46" s="139"/>
      <c r="D46" s="139"/>
      <c r="E46" s="139"/>
      <c r="F46" s="139"/>
      <c r="G46" s="139"/>
      <c r="H46" s="139"/>
      <c r="I46" s="139"/>
      <c r="J46" s="139"/>
      <c r="K46" s="1"/>
    </row>
    <row r="47" spans="1:11">
      <c r="A47" s="135" t="s">
        <v>55</v>
      </c>
      <c r="B47" s="181" t="str">
        <f>TopluTarihGirişi!H48</f>
        <v>00/Oca/1900-00/Oca/1900</v>
      </c>
      <c r="C47" s="184"/>
      <c r="D47" s="184"/>
      <c r="E47" s="184"/>
      <c r="F47" s="184"/>
      <c r="G47" s="184"/>
      <c r="H47" s="184"/>
      <c r="I47" s="184"/>
      <c r="J47" s="184"/>
      <c r="K47" s="1"/>
    </row>
    <row r="48" spans="1:11">
      <c r="A48" s="135" t="s">
        <v>56</v>
      </c>
      <c r="B48" s="181" t="str">
        <f>TopluTarihGirişi!H49</f>
        <v>00/Oca/1900-00/Oca/1900</v>
      </c>
      <c r="C48" s="184"/>
      <c r="D48" s="184"/>
      <c r="E48" s="184"/>
      <c r="F48" s="184"/>
      <c r="G48" s="184"/>
      <c r="H48" s="184"/>
      <c r="I48" s="184"/>
      <c r="J48" s="184"/>
      <c r="K48" s="1"/>
    </row>
    <row r="49" spans="1:11" ht="16.5">
      <c r="A49" s="3"/>
      <c r="B49" s="229"/>
      <c r="C49" s="3"/>
      <c r="D49" s="3"/>
      <c r="E49" s="3"/>
      <c r="F49" s="3"/>
      <c r="G49" s="3"/>
      <c r="H49" s="3"/>
      <c r="I49" s="3"/>
      <c r="J49" s="3"/>
      <c r="K49" s="1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"/>
    </row>
  </sheetData>
  <mergeCells count="1">
    <mergeCell ref="A8:B8"/>
  </mergeCells>
  <phoneticPr fontId="39" type="noConversion"/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ayfa7">
    <tabColor theme="3" tint="0.39997558519241921"/>
  </sheetPr>
  <dimension ref="A1:D74"/>
  <sheetViews>
    <sheetView topLeftCell="A40" zoomScale="120" zoomScaleNormal="120" workbookViewId="0">
      <selection activeCell="C45" sqref="C45"/>
    </sheetView>
  </sheetViews>
  <sheetFormatPr defaultRowHeight="15"/>
  <cols>
    <col min="1" max="1" width="8.85546875" style="44"/>
    <col min="2" max="2" width="22" customWidth="1"/>
    <col min="3" max="3" width="28.42578125" customWidth="1"/>
  </cols>
  <sheetData>
    <row r="1" spans="1:4">
      <c r="A1" s="39"/>
      <c r="B1" s="1"/>
      <c r="C1" s="1"/>
      <c r="D1" s="1"/>
    </row>
    <row r="2" spans="1:4">
      <c r="A2" s="39"/>
      <c r="B2" s="1"/>
      <c r="C2" s="1"/>
      <c r="D2" s="1"/>
    </row>
    <row r="3" spans="1:4">
      <c r="A3" s="39"/>
      <c r="B3" s="1"/>
      <c r="C3" s="1"/>
      <c r="D3" s="1"/>
    </row>
    <row r="4" spans="1:4">
      <c r="A4" s="39"/>
      <c r="B4" s="1"/>
      <c r="C4" s="1"/>
      <c r="D4" s="1"/>
    </row>
    <row r="5" spans="1:4">
      <c r="A5" s="40"/>
      <c r="B5" s="3"/>
      <c r="C5" s="3"/>
      <c r="D5" s="3"/>
    </row>
    <row r="6" spans="1:4">
      <c r="A6" s="40"/>
      <c r="B6" s="3"/>
      <c r="C6" s="3"/>
      <c r="D6" s="3"/>
    </row>
    <row r="7" spans="1:4">
      <c r="A7" s="40"/>
      <c r="B7" s="3"/>
      <c r="C7" s="3"/>
      <c r="D7" s="3"/>
    </row>
    <row r="8" spans="1:4">
      <c r="A8" s="162"/>
      <c r="B8" s="163"/>
      <c r="C8" s="164" t="s">
        <v>50</v>
      </c>
      <c r="D8" s="6"/>
    </row>
    <row r="9" spans="1:4" ht="36">
      <c r="A9" s="135" t="s">
        <v>7</v>
      </c>
      <c r="B9" s="175" t="str">
        <f>TopluTarihGirişi!H10</f>
        <v>12/Eyl/2022-16/Eyl/2022</v>
      </c>
      <c r="C9" s="161" t="s">
        <v>407</v>
      </c>
      <c r="D9" s="6"/>
    </row>
    <row r="10" spans="1:4" ht="24">
      <c r="A10" s="135" t="s">
        <v>8</v>
      </c>
      <c r="B10" s="175" t="str">
        <f>TopluTarihGirişi!H11</f>
        <v>19/Eyl/2022-23/Eyl/2022</v>
      </c>
      <c r="C10" s="161" t="s">
        <v>404</v>
      </c>
      <c r="D10" s="3"/>
    </row>
    <row r="11" spans="1:4" ht="24">
      <c r="A11" s="135" t="s">
        <v>9</v>
      </c>
      <c r="B11" s="175" t="str">
        <f>TopluTarihGirişi!H12</f>
        <v>26/Eyl/2022-30/Eyl/2022</v>
      </c>
      <c r="C11" s="161" t="s">
        <v>404</v>
      </c>
      <c r="D11" s="6"/>
    </row>
    <row r="12" spans="1:4" ht="24">
      <c r="A12" s="135" t="s">
        <v>10</v>
      </c>
      <c r="B12" s="175" t="str">
        <f>TopluTarihGirişi!H13</f>
        <v>03/Eki/2022-07/Eki/2022</v>
      </c>
      <c r="C12" s="161" t="s">
        <v>405</v>
      </c>
      <c r="D12" s="6"/>
    </row>
    <row r="13" spans="1:4" ht="24">
      <c r="A13" s="135" t="s">
        <v>11</v>
      </c>
      <c r="B13" s="175" t="str">
        <f>TopluTarihGirişi!H14</f>
        <v>10/Eki/2022-14/Eki/2022</v>
      </c>
      <c r="C13" s="161" t="s">
        <v>406</v>
      </c>
      <c r="D13" s="6"/>
    </row>
    <row r="14" spans="1:4" ht="24">
      <c r="A14" s="135" t="s">
        <v>12</v>
      </c>
      <c r="B14" s="175" t="str">
        <f>TopluTarihGirişi!H15</f>
        <v>17/Eki/2022-21/Eki/2022</v>
      </c>
      <c r="C14" s="161" t="s">
        <v>406</v>
      </c>
      <c r="D14" s="3"/>
    </row>
    <row r="15" spans="1:4" ht="24">
      <c r="A15" s="135" t="s">
        <v>13</v>
      </c>
      <c r="B15" s="175" t="str">
        <f>TopluTarihGirişi!H16</f>
        <v>24/Eki/2022-28/Eki/2022</v>
      </c>
      <c r="C15" s="161" t="s">
        <v>473</v>
      </c>
      <c r="D15" s="6"/>
    </row>
    <row r="16" spans="1:4" ht="36">
      <c r="A16" s="135" t="s">
        <v>14</v>
      </c>
      <c r="B16" s="175" t="str">
        <f>TopluTarihGirişi!H17</f>
        <v>31/Eki/2022-04/Kas/2022</v>
      </c>
      <c r="C16" s="161" t="s">
        <v>407</v>
      </c>
      <c r="D16" s="6"/>
    </row>
    <row r="17" spans="1:4" ht="36">
      <c r="A17" s="135" t="s">
        <v>15</v>
      </c>
      <c r="B17" s="175" t="str">
        <f>TopluTarihGirişi!H18</f>
        <v>07/Kas/2022-11/Kas/2022</v>
      </c>
      <c r="C17" s="161" t="s">
        <v>407</v>
      </c>
      <c r="D17" s="6"/>
    </row>
    <row r="18" spans="1:4" ht="36">
      <c r="A18" s="225" t="s">
        <v>16</v>
      </c>
      <c r="B18" s="175" t="str">
        <f>TopluTarihGirişi!H19</f>
        <v>21/Kas/2022-25/Kas/2022</v>
      </c>
      <c r="C18" s="161" t="s">
        <v>416</v>
      </c>
      <c r="D18" s="3"/>
    </row>
    <row r="19" spans="1:4" ht="24">
      <c r="A19" s="135" t="s">
        <v>17</v>
      </c>
      <c r="B19" s="175" t="str">
        <f>TopluTarihGirişi!H20</f>
        <v>28/Kas/2022-02/Ara/2022</v>
      </c>
      <c r="C19" s="161" t="s">
        <v>408</v>
      </c>
      <c r="D19" s="6"/>
    </row>
    <row r="20" spans="1:4" ht="24">
      <c r="A20" s="135" t="s">
        <v>18</v>
      </c>
      <c r="B20" s="175" t="str">
        <f>TopluTarihGirişi!H21</f>
        <v>05/Ara/2022-09/Ara/2022</v>
      </c>
      <c r="C20" s="161" t="s">
        <v>408</v>
      </c>
      <c r="D20" s="6"/>
    </row>
    <row r="21" spans="1:4" ht="36">
      <c r="A21" s="135" t="s">
        <v>19</v>
      </c>
      <c r="B21" s="175" t="str">
        <f>TopluTarihGirişi!H22</f>
        <v>12/Ara/2022-16/Ara/2022</v>
      </c>
      <c r="C21" s="161" t="s">
        <v>409</v>
      </c>
      <c r="D21" s="3"/>
    </row>
    <row r="22" spans="1:4" ht="36">
      <c r="A22" s="135" t="s">
        <v>20</v>
      </c>
      <c r="B22" s="175" t="str">
        <f>TopluTarihGirişi!H23</f>
        <v>19/Ara/2022-23/Ara/2022</v>
      </c>
      <c r="C22" s="161" t="s">
        <v>412</v>
      </c>
      <c r="D22" s="6"/>
    </row>
    <row r="23" spans="1:4" ht="24">
      <c r="A23" s="135" t="s">
        <v>21</v>
      </c>
      <c r="B23" s="175" t="str">
        <f>TopluTarihGirişi!H24</f>
        <v>26/Ara/2022-30/Ara/2022</v>
      </c>
      <c r="C23" s="161" t="s">
        <v>413</v>
      </c>
      <c r="D23" s="6"/>
    </row>
    <row r="24" spans="1:4" ht="24">
      <c r="A24" s="135" t="s">
        <v>22</v>
      </c>
      <c r="B24" s="175" t="str">
        <f>TopluTarihGirişi!H25</f>
        <v>02/Oca/2023-06/Oca/2023</v>
      </c>
      <c r="C24" s="161" t="s">
        <v>413</v>
      </c>
      <c r="D24" s="6"/>
    </row>
    <row r="25" spans="1:4" ht="24">
      <c r="A25" s="135" t="s">
        <v>23</v>
      </c>
      <c r="B25" s="175" t="str">
        <f>TopluTarihGirişi!H26</f>
        <v>09/Oca/2023-13/Oca/2023</v>
      </c>
      <c r="C25" s="161" t="s">
        <v>413</v>
      </c>
      <c r="D25" s="3"/>
    </row>
    <row r="26" spans="1:4" ht="24">
      <c r="A26" s="135" t="s">
        <v>24</v>
      </c>
      <c r="B26" s="175" t="str">
        <f>TopluTarihGirişi!H27</f>
        <v>16/Oca/2023-20/Oca/2023</v>
      </c>
      <c r="C26" s="161" t="s">
        <v>410</v>
      </c>
      <c r="D26" s="6"/>
    </row>
    <row r="27" spans="1:4" ht="36">
      <c r="A27" s="225" t="s">
        <v>25</v>
      </c>
      <c r="B27" s="175" t="str">
        <f>TopluTarihGirişi!H28</f>
        <v>06/Şub/2023-10/Şub/2023</v>
      </c>
      <c r="C27" s="161" t="s">
        <v>474</v>
      </c>
      <c r="D27" s="6"/>
    </row>
    <row r="28" spans="1:4" ht="24">
      <c r="A28" s="135" t="s">
        <v>26</v>
      </c>
      <c r="B28" s="175" t="str">
        <f>TopluTarihGirişi!H29</f>
        <v>13/Şub/2023-17/Şub/2023</v>
      </c>
      <c r="C28" s="161" t="s">
        <v>414</v>
      </c>
      <c r="D28" s="6"/>
    </row>
    <row r="29" spans="1:4" ht="24">
      <c r="A29" s="135" t="s">
        <v>27</v>
      </c>
      <c r="B29" s="175" t="str">
        <f>TopluTarihGirişi!H30</f>
        <v>20/Şub/2023-24/Şub/2023</v>
      </c>
      <c r="C29" s="161" t="s">
        <v>411</v>
      </c>
      <c r="D29" s="6"/>
    </row>
    <row r="30" spans="1:4" ht="36">
      <c r="A30" s="135" t="s">
        <v>28</v>
      </c>
      <c r="B30" s="175" t="str">
        <f>TopluTarihGirişi!H31</f>
        <v>27/Şub/2023-03/Mar/2023</v>
      </c>
      <c r="C30" s="161" t="s">
        <v>418</v>
      </c>
      <c r="D30" s="6"/>
    </row>
    <row r="31" spans="1:4" ht="24">
      <c r="A31" s="135" t="s">
        <v>29</v>
      </c>
      <c r="B31" s="175" t="str">
        <f>TopluTarihGirişi!H32</f>
        <v>06/Mar/2023-10/Mar/2023</v>
      </c>
      <c r="C31" s="161" t="s">
        <v>415</v>
      </c>
      <c r="D31" s="3"/>
    </row>
    <row r="32" spans="1:4" ht="36">
      <c r="A32" s="135" t="s">
        <v>30</v>
      </c>
      <c r="B32" s="175" t="str">
        <f>TopluTarihGirişi!H33</f>
        <v>13/Mar/2023-17/Mar/2023</v>
      </c>
      <c r="C32" s="161" t="s">
        <v>407</v>
      </c>
      <c r="D32" s="6"/>
    </row>
    <row r="33" spans="1:4" ht="24">
      <c r="A33" s="135" t="s">
        <v>31</v>
      </c>
      <c r="B33" s="175" t="str">
        <f>TopluTarihGirişi!H34</f>
        <v>20/Mar/2023-24/Mar/2023</v>
      </c>
      <c r="C33" s="161" t="s">
        <v>415</v>
      </c>
      <c r="D33" s="6"/>
    </row>
    <row r="34" spans="1:4" ht="24">
      <c r="A34" s="135" t="s">
        <v>32</v>
      </c>
      <c r="B34" s="175" t="str">
        <f>TopluTarihGirişi!H35</f>
        <v>27/Mar/2023-31/Mar/2023</v>
      </c>
      <c r="C34" s="161" t="s">
        <v>415</v>
      </c>
      <c r="D34" s="6"/>
    </row>
    <row r="35" spans="1:4" ht="36">
      <c r="A35" s="135" t="s">
        <v>33</v>
      </c>
      <c r="B35" s="175" t="str">
        <f>TopluTarihGirişi!H36</f>
        <v>03/Nis/2023-07/Nis/2023</v>
      </c>
      <c r="C35" s="161" t="s">
        <v>407</v>
      </c>
      <c r="D35" s="3"/>
    </row>
    <row r="36" spans="1:4" ht="24">
      <c r="A36" s="135" t="s">
        <v>34</v>
      </c>
      <c r="B36" s="175" t="str">
        <f>TopluTarihGirişi!H37</f>
        <v>10/Nis/2023-14/Nis/2023</v>
      </c>
      <c r="C36" s="161" t="s">
        <v>417</v>
      </c>
      <c r="D36" s="6"/>
    </row>
    <row r="37" spans="1:4" ht="36">
      <c r="A37" s="225" t="s">
        <v>35</v>
      </c>
      <c r="B37" s="175" t="str">
        <f>TopluTarihGirişi!H38</f>
        <v>24/Nis/2023-28/Nis/2023</v>
      </c>
      <c r="C37" s="161" t="s">
        <v>407</v>
      </c>
      <c r="D37" s="6"/>
    </row>
    <row r="38" spans="1:4" ht="24">
      <c r="A38" s="135" t="s">
        <v>36</v>
      </c>
      <c r="B38" s="175" t="str">
        <f>TopluTarihGirişi!H39</f>
        <v>01/May/2023-05/May/2023</v>
      </c>
      <c r="C38" s="161" t="s">
        <v>417</v>
      </c>
      <c r="D38" s="3"/>
    </row>
    <row r="39" spans="1:4" ht="24">
      <c r="A39" s="135" t="s">
        <v>37</v>
      </c>
      <c r="B39" s="175" t="str">
        <f>TopluTarihGirişi!H40</f>
        <v>08/May/2023-12/May/2023</v>
      </c>
      <c r="C39" s="161" t="s">
        <v>417</v>
      </c>
      <c r="D39" s="6"/>
    </row>
    <row r="40" spans="1:4" ht="36">
      <c r="A40" s="135" t="s">
        <v>38</v>
      </c>
      <c r="B40" s="175" t="str">
        <f>TopluTarihGirişi!H41</f>
        <v>15/May/2023-19/May/2023</v>
      </c>
      <c r="C40" s="161" t="s">
        <v>475</v>
      </c>
      <c r="D40" s="6"/>
    </row>
    <row r="41" spans="1:4" ht="36">
      <c r="A41" s="135" t="s">
        <v>39</v>
      </c>
      <c r="B41" s="175" t="str">
        <f>TopluTarihGirişi!H42</f>
        <v>22/May/2023-26/May/2023</v>
      </c>
      <c r="C41" s="161" t="s">
        <v>475</v>
      </c>
      <c r="D41" s="6"/>
    </row>
    <row r="42" spans="1:4" ht="24">
      <c r="A42" s="135" t="s">
        <v>40</v>
      </c>
      <c r="B42" s="175" t="str">
        <f>TopluTarihGirişi!H43</f>
        <v>29/May/2023-02/Haz/2023</v>
      </c>
      <c r="C42" s="161" t="s">
        <v>419</v>
      </c>
      <c r="D42" s="3"/>
    </row>
    <row r="43" spans="1:4" ht="36">
      <c r="A43" s="135" t="s">
        <v>41</v>
      </c>
      <c r="B43" s="175" t="str">
        <f>TopluTarihGirişi!H44</f>
        <v>05/Haz/2023-09/Haz/2023</v>
      </c>
      <c r="C43" s="161" t="s">
        <v>420</v>
      </c>
      <c r="D43" s="6"/>
    </row>
    <row r="44" spans="1:4" ht="24">
      <c r="A44" s="135" t="s">
        <v>42</v>
      </c>
      <c r="B44" s="175" t="str">
        <f>TopluTarihGirişi!H45</f>
        <v>12/Haz/2023-16/Haz/2023</v>
      </c>
      <c r="C44" s="161" t="s">
        <v>421</v>
      </c>
      <c r="D44" s="6"/>
    </row>
    <row r="45" spans="1:4" ht="24">
      <c r="A45" s="135" t="s">
        <v>43</v>
      </c>
      <c r="B45" s="175" t="str">
        <f>TopluTarihGirişi!H46</f>
        <v>00/Oca/1900-00/Oca/1900</v>
      </c>
      <c r="C45" s="161"/>
      <c r="D45" s="6"/>
    </row>
    <row r="46" spans="1:4" ht="24">
      <c r="A46" s="135" t="s">
        <v>54</v>
      </c>
      <c r="B46" s="175" t="str">
        <f>TopluTarihGirişi!H47</f>
        <v>00/Oca/1900-00/Oca/1900</v>
      </c>
      <c r="C46" s="195"/>
      <c r="D46" s="6"/>
    </row>
    <row r="47" spans="1:4" ht="24">
      <c r="A47" s="135" t="s">
        <v>55</v>
      </c>
      <c r="B47" s="177" t="str">
        <f>TopluTarihGirişi!H48</f>
        <v>00/Oca/1900-00/Oca/1900</v>
      </c>
      <c r="C47" s="178"/>
      <c r="D47" s="6"/>
    </row>
    <row r="48" spans="1:4" ht="24">
      <c r="A48" s="135" t="s">
        <v>56</v>
      </c>
      <c r="B48" s="177" t="str">
        <f>TopluTarihGirişi!H49</f>
        <v>00/Oca/1900-00/Oca/1900</v>
      </c>
      <c r="C48" s="178"/>
      <c r="D48" s="6"/>
    </row>
    <row r="49" spans="1:4">
      <c r="A49" s="41"/>
      <c r="B49" s="6"/>
      <c r="C49" s="6"/>
      <c r="D49" s="6"/>
    </row>
    <row r="50" spans="1:4">
      <c r="A50" s="41"/>
      <c r="B50" s="6"/>
      <c r="C50" s="6"/>
      <c r="D50" s="6"/>
    </row>
    <row r="51" spans="1:4">
      <c r="A51" s="40"/>
      <c r="B51" s="3"/>
      <c r="C51" s="3"/>
      <c r="D51" s="3"/>
    </row>
    <row r="52" spans="1:4">
      <c r="A52" s="41"/>
      <c r="B52" s="6"/>
      <c r="C52" s="6"/>
      <c r="D52" s="6"/>
    </row>
    <row r="53" spans="1:4">
      <c r="A53" s="41"/>
      <c r="B53" s="6"/>
      <c r="C53" s="6"/>
      <c r="D53" s="6"/>
    </row>
    <row r="54" spans="1:4">
      <c r="A54" s="41"/>
      <c r="B54" s="6"/>
      <c r="C54" s="6"/>
      <c r="D54" s="6"/>
    </row>
    <row r="55" spans="1:4">
      <c r="A55" s="42"/>
      <c r="B55" s="27"/>
      <c r="C55" s="27"/>
      <c r="D55" s="27"/>
    </row>
    <row r="56" spans="1:4">
      <c r="A56" s="42"/>
      <c r="B56" s="27"/>
      <c r="C56" s="27"/>
      <c r="D56" s="27"/>
    </row>
    <row r="57" spans="1:4">
      <c r="A57" s="42"/>
      <c r="B57" s="27"/>
      <c r="C57" s="27"/>
      <c r="D57" s="27"/>
    </row>
    <row r="58" spans="1:4">
      <c r="A58" s="42"/>
      <c r="B58" s="27"/>
      <c r="C58" s="27"/>
      <c r="D58" s="27"/>
    </row>
    <row r="59" spans="1:4">
      <c r="A59" s="42"/>
      <c r="B59" s="27"/>
      <c r="C59" s="27"/>
      <c r="D59" s="27"/>
    </row>
    <row r="60" spans="1:4">
      <c r="A60" s="42"/>
      <c r="B60" s="27"/>
      <c r="C60" s="27"/>
      <c r="D60" s="27"/>
    </row>
    <row r="61" spans="1:4">
      <c r="A61" s="42"/>
      <c r="B61" s="27"/>
      <c r="C61" s="27"/>
      <c r="D61" s="27"/>
    </row>
    <row r="62" spans="1:4">
      <c r="A62" s="42"/>
      <c r="B62" s="27"/>
      <c r="C62" s="27"/>
      <c r="D62" s="27"/>
    </row>
    <row r="63" spans="1:4">
      <c r="A63" s="42"/>
      <c r="B63" s="27"/>
      <c r="C63" s="27"/>
      <c r="D63" s="27"/>
    </row>
    <row r="64" spans="1:4">
      <c r="A64" s="42"/>
      <c r="B64" s="27"/>
      <c r="C64" s="27"/>
      <c r="D64" s="27"/>
    </row>
    <row r="65" spans="1:4">
      <c r="A65" s="42"/>
      <c r="B65" s="27"/>
      <c r="C65" s="27"/>
      <c r="D65" s="27"/>
    </row>
    <row r="66" spans="1:4">
      <c r="A66" s="42"/>
      <c r="B66" s="27"/>
      <c r="C66" s="27"/>
      <c r="D66" s="27"/>
    </row>
    <row r="67" spans="1:4">
      <c r="A67" s="42"/>
      <c r="B67" s="27"/>
      <c r="C67" s="27"/>
      <c r="D67" s="27"/>
    </row>
    <row r="68" spans="1:4">
      <c r="A68" s="43"/>
      <c r="B68" s="10"/>
      <c r="C68" s="10"/>
      <c r="D68" s="10"/>
    </row>
    <row r="69" spans="1:4">
      <c r="A69" s="43"/>
      <c r="B69" s="10"/>
      <c r="C69" s="10"/>
      <c r="D69" s="10"/>
    </row>
    <row r="70" spans="1:4">
      <c r="A70" s="43"/>
      <c r="B70" s="10"/>
      <c r="C70" s="10"/>
      <c r="D70" s="10"/>
    </row>
    <row r="71" spans="1:4">
      <c r="A71" s="43"/>
      <c r="B71" s="10"/>
      <c r="C71" s="10"/>
      <c r="D71" s="10"/>
    </row>
    <row r="72" spans="1:4">
      <c r="A72" s="43"/>
      <c r="B72" s="10"/>
      <c r="C72" s="10"/>
      <c r="D72" s="10"/>
    </row>
    <row r="73" spans="1:4">
      <c r="A73" s="43"/>
      <c r="B73" s="10"/>
      <c r="C73" s="10"/>
      <c r="D73" s="10"/>
    </row>
    <row r="74" spans="1:4">
      <c r="A74" s="43"/>
      <c r="B74" s="10"/>
      <c r="C74" s="10"/>
      <c r="D74" s="10"/>
    </row>
  </sheetData>
  <phoneticPr fontId="39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ayfa9">
    <tabColor theme="9"/>
  </sheetPr>
  <dimension ref="A1:G125"/>
  <sheetViews>
    <sheetView topLeftCell="A13" workbookViewId="0">
      <selection activeCell="C20" sqref="C20"/>
    </sheetView>
  </sheetViews>
  <sheetFormatPr defaultRowHeight="15"/>
  <cols>
    <col min="2" max="2" width="23.28515625" customWidth="1"/>
    <col min="3" max="3" width="41.5703125" style="50" customWidth="1"/>
  </cols>
  <sheetData>
    <row r="1" spans="1:7">
      <c r="A1" s="1"/>
      <c r="B1" s="1"/>
      <c r="C1" s="45"/>
      <c r="D1" s="1"/>
      <c r="E1" s="1"/>
      <c r="F1" s="1"/>
      <c r="G1" s="1"/>
    </row>
    <row r="2" spans="1:7">
      <c r="A2" s="1"/>
      <c r="B2" s="1"/>
      <c r="C2" s="45"/>
      <c r="D2" s="1"/>
      <c r="E2" s="1"/>
      <c r="F2" s="1"/>
      <c r="G2" s="1"/>
    </row>
    <row r="3" spans="1:7">
      <c r="A3" s="1"/>
      <c r="B3" s="1"/>
      <c r="C3" s="45"/>
      <c r="D3" s="1"/>
      <c r="E3" s="1"/>
      <c r="F3" s="1"/>
      <c r="G3" s="1"/>
    </row>
    <row r="4" spans="1:7">
      <c r="A4" s="1"/>
      <c r="B4" s="1"/>
      <c r="C4" s="45"/>
      <c r="D4" s="1"/>
      <c r="E4" s="1"/>
      <c r="F4" s="1"/>
      <c r="G4" s="1"/>
    </row>
    <row r="5" spans="1:7">
      <c r="A5" s="3"/>
      <c r="B5" s="3"/>
      <c r="C5" s="46"/>
      <c r="D5" s="3"/>
      <c r="E5" s="3"/>
      <c r="F5" s="3"/>
      <c r="G5" s="3"/>
    </row>
    <row r="6" spans="1:7">
      <c r="A6" s="3"/>
      <c r="B6" s="3"/>
      <c r="C6" s="46"/>
      <c r="D6" s="3"/>
      <c r="E6" s="3"/>
      <c r="F6" s="3"/>
      <c r="G6" s="3"/>
    </row>
    <row r="7" spans="1:7">
      <c r="A7" s="3"/>
      <c r="B7" s="3"/>
      <c r="C7" s="46"/>
      <c r="D7" s="3"/>
      <c r="E7" s="3"/>
      <c r="F7" s="25"/>
      <c r="G7" s="3"/>
    </row>
    <row r="8" spans="1:7">
      <c r="A8" s="162"/>
      <c r="B8" s="163"/>
      <c r="C8" s="164" t="s">
        <v>57</v>
      </c>
      <c r="D8" s="6"/>
      <c r="E8" s="6"/>
      <c r="F8" s="25"/>
      <c r="G8" s="6"/>
    </row>
    <row r="9" spans="1:7" ht="24">
      <c r="A9" s="135" t="s">
        <v>7</v>
      </c>
      <c r="B9" s="194" t="str">
        <f>TopluTarihGirişi!H10</f>
        <v>12/Eyl/2022-16/Eyl/2022</v>
      </c>
      <c r="C9" s="195" t="s">
        <v>429</v>
      </c>
      <c r="D9" s="6"/>
      <c r="E9" s="6"/>
      <c r="F9" s="25"/>
      <c r="G9" s="6"/>
    </row>
    <row r="10" spans="1:7" ht="24">
      <c r="A10" s="135" t="s">
        <v>8</v>
      </c>
      <c r="B10" s="194" t="str">
        <f>TopluTarihGirişi!H11</f>
        <v>19/Eyl/2022-23/Eyl/2022</v>
      </c>
      <c r="C10" s="195" t="s">
        <v>430</v>
      </c>
      <c r="D10" s="3"/>
      <c r="E10" s="3"/>
      <c r="F10" s="25"/>
      <c r="G10" s="3"/>
    </row>
    <row r="11" spans="1:7" ht="24">
      <c r="A11" s="135" t="s">
        <v>9</v>
      </c>
      <c r="B11" s="194" t="str">
        <f>TopluTarihGirişi!H12</f>
        <v>26/Eyl/2022-30/Eyl/2022</v>
      </c>
      <c r="C11" s="195" t="s">
        <v>431</v>
      </c>
      <c r="D11" s="6"/>
      <c r="E11" s="6"/>
      <c r="F11" s="25"/>
      <c r="G11" s="6"/>
    </row>
    <row r="12" spans="1:7" ht="24">
      <c r="A12" s="135" t="s">
        <v>10</v>
      </c>
      <c r="B12" s="194" t="str">
        <f>TopluTarihGirişi!H13</f>
        <v>03/Eki/2022-07/Eki/2022</v>
      </c>
      <c r="C12" s="195" t="s">
        <v>432</v>
      </c>
      <c r="D12" s="6"/>
      <c r="E12" s="6"/>
      <c r="F12" s="25"/>
      <c r="G12" s="6"/>
    </row>
    <row r="13" spans="1:7" ht="24">
      <c r="A13" s="135" t="s">
        <v>11</v>
      </c>
      <c r="B13" s="194" t="str">
        <f>TopluTarihGirişi!H14</f>
        <v>10/Eki/2022-14/Eki/2022</v>
      </c>
      <c r="C13" s="195" t="s">
        <v>433</v>
      </c>
      <c r="D13" s="6"/>
      <c r="E13" s="6"/>
      <c r="F13" s="25"/>
      <c r="G13" s="6"/>
    </row>
    <row r="14" spans="1:7" ht="24">
      <c r="A14" s="135" t="s">
        <v>12</v>
      </c>
      <c r="B14" s="194" t="str">
        <f>TopluTarihGirişi!H15</f>
        <v>17/Eki/2022-21/Eki/2022</v>
      </c>
      <c r="C14" s="195" t="s">
        <v>430</v>
      </c>
      <c r="D14" s="3"/>
      <c r="E14" s="3"/>
      <c r="F14" s="25"/>
      <c r="G14" s="3"/>
    </row>
    <row r="15" spans="1:7" ht="24">
      <c r="A15" s="135" t="s">
        <v>13</v>
      </c>
      <c r="B15" s="194" t="str">
        <f>TopluTarihGirişi!H16</f>
        <v>24/Eki/2022-28/Eki/2022</v>
      </c>
      <c r="C15" s="195" t="s">
        <v>434</v>
      </c>
      <c r="D15" s="6"/>
      <c r="E15" s="6"/>
      <c r="F15" s="25"/>
      <c r="G15" s="6"/>
    </row>
    <row r="16" spans="1:7" ht="24">
      <c r="A16" s="135" t="s">
        <v>14</v>
      </c>
      <c r="B16" s="194" t="str">
        <f>TopluTarihGirişi!H17</f>
        <v>31/Eki/2022-04/Kas/2022</v>
      </c>
      <c r="C16" s="195" t="s">
        <v>431</v>
      </c>
      <c r="D16" s="6"/>
      <c r="E16" s="6"/>
      <c r="F16" s="25"/>
      <c r="G16" s="6"/>
    </row>
    <row r="17" spans="1:7" ht="24">
      <c r="A17" s="135" t="s">
        <v>15</v>
      </c>
      <c r="B17" s="194" t="str">
        <f>TopluTarihGirişi!H18</f>
        <v>07/Kas/2022-11/Kas/2022</v>
      </c>
      <c r="C17" s="195" t="s">
        <v>476</v>
      </c>
      <c r="D17" s="6"/>
      <c r="E17" s="6"/>
      <c r="F17" s="25"/>
      <c r="G17" s="6"/>
    </row>
    <row r="18" spans="1:7" ht="24">
      <c r="A18" s="225" t="s">
        <v>16</v>
      </c>
      <c r="B18" s="194" t="str">
        <f>TopluTarihGirişi!H19</f>
        <v>21/Kas/2022-25/Kas/2022</v>
      </c>
      <c r="C18" s="195" t="s">
        <v>434</v>
      </c>
      <c r="D18" s="3"/>
      <c r="E18" s="3"/>
      <c r="F18" s="25"/>
      <c r="G18" s="5"/>
    </row>
    <row r="19" spans="1:7">
      <c r="A19" s="135" t="s">
        <v>17</v>
      </c>
      <c r="B19" s="194" t="str">
        <f>TopluTarihGirişi!H20</f>
        <v>28/Kas/2022-02/Ara/2022</v>
      </c>
      <c r="C19" s="195" t="s">
        <v>477</v>
      </c>
      <c r="D19" s="6"/>
      <c r="E19" s="6"/>
      <c r="F19" s="25"/>
      <c r="G19" s="6"/>
    </row>
    <row r="20" spans="1:7" ht="24">
      <c r="A20" s="135" t="s">
        <v>18</v>
      </c>
      <c r="B20" s="194" t="str">
        <f>TopluTarihGirişi!H21</f>
        <v>05/Ara/2022-09/Ara/2022</v>
      </c>
      <c r="C20" s="195" t="s">
        <v>478</v>
      </c>
      <c r="D20" s="6"/>
      <c r="E20" s="6"/>
      <c r="F20" s="25"/>
      <c r="G20" s="6"/>
    </row>
    <row r="21" spans="1:7" ht="24">
      <c r="A21" s="135" t="s">
        <v>19</v>
      </c>
      <c r="B21" s="194" t="str">
        <f>TopluTarihGirişi!H22</f>
        <v>12/Ara/2022-16/Ara/2022</v>
      </c>
      <c r="C21" s="195" t="s">
        <v>479</v>
      </c>
      <c r="D21" s="3"/>
      <c r="E21" s="3"/>
      <c r="F21" s="25"/>
      <c r="G21" s="3"/>
    </row>
    <row r="22" spans="1:7" ht="24">
      <c r="A22" s="135" t="s">
        <v>20</v>
      </c>
      <c r="B22" s="194" t="str">
        <f>TopluTarihGirişi!H23</f>
        <v>19/Ara/2022-23/Ara/2022</v>
      </c>
      <c r="C22" s="195" t="s">
        <v>480</v>
      </c>
      <c r="D22" s="6"/>
      <c r="E22" s="6"/>
      <c r="F22" s="25"/>
      <c r="G22" s="6"/>
    </row>
    <row r="23" spans="1:7" ht="24">
      <c r="A23" s="135" t="s">
        <v>21</v>
      </c>
      <c r="B23" s="194" t="str">
        <f>TopluTarihGirişi!H24</f>
        <v>26/Ara/2022-30/Ara/2022</v>
      </c>
      <c r="C23" s="195" t="s">
        <v>481</v>
      </c>
      <c r="D23" s="6"/>
      <c r="E23" s="6"/>
      <c r="F23" s="25"/>
      <c r="G23" s="6"/>
    </row>
    <row r="24" spans="1:7" ht="24">
      <c r="A24" s="135" t="s">
        <v>22</v>
      </c>
      <c r="B24" s="194" t="str">
        <f>TopluTarihGirişi!H25</f>
        <v>02/Oca/2023-06/Oca/2023</v>
      </c>
      <c r="C24" s="195" t="s">
        <v>482</v>
      </c>
      <c r="D24" s="6"/>
      <c r="E24" s="6"/>
      <c r="F24" s="25"/>
      <c r="G24" s="6"/>
    </row>
    <row r="25" spans="1:7">
      <c r="A25" s="135" t="s">
        <v>23</v>
      </c>
      <c r="B25" s="194" t="str">
        <f>TopluTarihGirişi!H26</f>
        <v>09/Oca/2023-13/Oca/2023</v>
      </c>
      <c r="C25" s="195" t="s">
        <v>483</v>
      </c>
      <c r="D25" s="3"/>
      <c r="E25" s="3"/>
      <c r="F25" s="25"/>
      <c r="G25" s="3"/>
    </row>
    <row r="26" spans="1:7" ht="24">
      <c r="A26" s="135" t="s">
        <v>24</v>
      </c>
      <c r="B26" s="194" t="str">
        <f>TopluTarihGirişi!H27</f>
        <v>16/Oca/2023-20/Oca/2023</v>
      </c>
      <c r="C26" s="195" t="s">
        <v>484</v>
      </c>
      <c r="D26" s="6"/>
      <c r="E26" s="6"/>
      <c r="F26" s="25"/>
      <c r="G26" s="6"/>
    </row>
    <row r="27" spans="1:7" ht="24">
      <c r="A27" s="225" t="s">
        <v>25</v>
      </c>
      <c r="B27" s="194" t="str">
        <f>TopluTarihGirişi!H28</f>
        <v>06/Şub/2023-10/Şub/2023</v>
      </c>
      <c r="C27" s="195" t="s">
        <v>485</v>
      </c>
      <c r="D27" s="6"/>
      <c r="E27" s="6"/>
      <c r="F27" s="25"/>
      <c r="G27" s="6"/>
    </row>
    <row r="28" spans="1:7" ht="24">
      <c r="A28" s="135" t="s">
        <v>26</v>
      </c>
      <c r="B28" s="194" t="str">
        <f>TopluTarihGirişi!H29</f>
        <v>13/Şub/2023-17/Şub/2023</v>
      </c>
      <c r="C28" s="195" t="s">
        <v>493</v>
      </c>
      <c r="D28" s="6"/>
      <c r="E28" s="6"/>
      <c r="F28" s="25"/>
      <c r="G28" s="6"/>
    </row>
    <row r="29" spans="1:7" ht="24">
      <c r="A29" s="135" t="s">
        <v>27</v>
      </c>
      <c r="B29" s="194" t="str">
        <f>TopluTarihGirişi!H30</f>
        <v>20/Şub/2023-24/Şub/2023</v>
      </c>
      <c r="C29" s="195" t="s">
        <v>492</v>
      </c>
      <c r="D29" s="6"/>
      <c r="E29" s="6"/>
      <c r="F29" s="25"/>
      <c r="G29" s="6"/>
    </row>
    <row r="30" spans="1:7" ht="24">
      <c r="A30" s="135" t="s">
        <v>28</v>
      </c>
      <c r="B30" s="194" t="str">
        <f>TopluTarihGirişi!H31</f>
        <v>27/Şub/2023-03/Mar/2023</v>
      </c>
      <c r="C30" s="195" t="s">
        <v>491</v>
      </c>
      <c r="D30" s="6"/>
      <c r="E30" s="6"/>
      <c r="F30" s="25"/>
      <c r="G30" s="6"/>
    </row>
    <row r="31" spans="1:7" ht="36">
      <c r="A31" s="135" t="s">
        <v>29</v>
      </c>
      <c r="B31" s="194" t="str">
        <f>TopluTarihGirişi!H32</f>
        <v>06/Mar/2023-10/Mar/2023</v>
      </c>
      <c r="C31" s="195" t="s">
        <v>490</v>
      </c>
      <c r="D31" s="3"/>
      <c r="E31" s="3"/>
      <c r="F31" s="25"/>
      <c r="G31" s="3"/>
    </row>
    <row r="32" spans="1:7" ht="24">
      <c r="A32" s="135" t="s">
        <v>30</v>
      </c>
      <c r="B32" s="194" t="str">
        <f>TopluTarihGirişi!H33</f>
        <v>13/Mar/2023-17/Mar/2023</v>
      </c>
      <c r="C32" s="195" t="s">
        <v>489</v>
      </c>
      <c r="D32" s="6"/>
      <c r="E32" s="6"/>
      <c r="F32" s="25"/>
      <c r="G32" s="6"/>
    </row>
    <row r="33" spans="1:7" ht="36">
      <c r="A33" s="135" t="s">
        <v>31</v>
      </c>
      <c r="B33" s="194" t="str">
        <f>TopluTarihGirişi!H34</f>
        <v>20/Mar/2023-24/Mar/2023</v>
      </c>
      <c r="C33" s="195" t="s">
        <v>488</v>
      </c>
      <c r="D33" s="6"/>
      <c r="E33" s="6"/>
      <c r="F33" s="25"/>
      <c r="G33" s="6"/>
    </row>
    <row r="34" spans="1:7" ht="24">
      <c r="A34" s="135" t="s">
        <v>32</v>
      </c>
      <c r="B34" s="194" t="str">
        <f>TopluTarihGirişi!H35</f>
        <v>27/Mar/2023-31/Mar/2023</v>
      </c>
      <c r="C34" s="195" t="s">
        <v>487</v>
      </c>
      <c r="D34" s="6"/>
      <c r="E34" s="6"/>
      <c r="F34" s="25"/>
      <c r="G34" s="6"/>
    </row>
    <row r="35" spans="1:7" ht="24">
      <c r="A35" s="135" t="s">
        <v>33</v>
      </c>
      <c r="B35" s="194" t="str">
        <f>TopluTarihGirişi!H36</f>
        <v>03/Nis/2023-07/Nis/2023</v>
      </c>
      <c r="C35" s="195" t="s">
        <v>486</v>
      </c>
      <c r="D35" s="3"/>
      <c r="E35" s="3"/>
      <c r="F35" s="25"/>
      <c r="G35" s="3"/>
    </row>
    <row r="36" spans="1:7">
      <c r="A36" s="135" t="s">
        <v>34</v>
      </c>
      <c r="B36" s="194" t="str">
        <f>TopluTarihGirişi!H37</f>
        <v>10/Nis/2023-14/Nis/2023</v>
      </c>
      <c r="C36" s="195" t="s">
        <v>477</v>
      </c>
      <c r="D36" s="6"/>
      <c r="E36" s="6"/>
      <c r="F36" s="25"/>
      <c r="G36" s="6"/>
    </row>
    <row r="37" spans="1:7" ht="24">
      <c r="A37" s="176" t="s">
        <v>35</v>
      </c>
      <c r="B37" s="194" t="str">
        <f>TopluTarihGirişi!H38</f>
        <v>24/Nis/2023-28/Nis/2023</v>
      </c>
      <c r="C37" s="195" t="s">
        <v>478</v>
      </c>
      <c r="D37" s="6"/>
      <c r="E37" s="6"/>
      <c r="F37" s="25"/>
      <c r="G37" s="6"/>
    </row>
    <row r="38" spans="1:7" ht="24">
      <c r="A38" s="135" t="s">
        <v>36</v>
      </c>
      <c r="B38" s="194" t="str">
        <f>TopluTarihGirişi!H39</f>
        <v>01/May/2023-05/May/2023</v>
      </c>
      <c r="C38" s="195" t="s">
        <v>436</v>
      </c>
      <c r="D38" s="3"/>
      <c r="E38" s="3"/>
      <c r="F38" s="25"/>
      <c r="G38" s="3"/>
    </row>
    <row r="39" spans="1:7" ht="24">
      <c r="A39" s="135" t="s">
        <v>37</v>
      </c>
      <c r="B39" s="194" t="str">
        <f>TopluTarihGirişi!H40</f>
        <v>08/May/2023-12/May/2023</v>
      </c>
      <c r="C39" s="195" t="s">
        <v>436</v>
      </c>
      <c r="D39" s="6"/>
      <c r="E39" s="6"/>
      <c r="F39" s="25"/>
      <c r="G39" s="6"/>
    </row>
    <row r="40" spans="1:7" ht="24">
      <c r="A40" s="135" t="s">
        <v>38</v>
      </c>
      <c r="B40" s="194" t="str">
        <f>TopluTarihGirişi!H41</f>
        <v>15/May/2023-19/May/2023</v>
      </c>
      <c r="C40" s="195" t="s">
        <v>435</v>
      </c>
      <c r="D40" s="6"/>
      <c r="E40" s="6"/>
      <c r="F40" s="25"/>
      <c r="G40" s="6"/>
    </row>
    <row r="41" spans="1:7" ht="24">
      <c r="A41" s="135" t="s">
        <v>39</v>
      </c>
      <c r="B41" s="194" t="str">
        <f>TopluTarihGirişi!H42</f>
        <v>22/May/2023-26/May/2023</v>
      </c>
      <c r="C41" s="195" t="s">
        <v>436</v>
      </c>
      <c r="D41" s="6"/>
      <c r="E41" s="6"/>
      <c r="F41" s="25"/>
      <c r="G41" s="6"/>
    </row>
    <row r="42" spans="1:7" ht="24">
      <c r="A42" s="135" t="s">
        <v>40</v>
      </c>
      <c r="B42" s="194" t="str">
        <f>TopluTarihGirişi!H43</f>
        <v>29/May/2023-02/Haz/2023</v>
      </c>
      <c r="C42" s="195" t="s">
        <v>437</v>
      </c>
      <c r="D42" s="3"/>
      <c r="E42" s="3"/>
      <c r="F42" s="25"/>
      <c r="G42" s="3"/>
    </row>
    <row r="43" spans="1:7" ht="24">
      <c r="A43" s="135" t="s">
        <v>41</v>
      </c>
      <c r="B43" s="194" t="str">
        <f>TopluTarihGirişi!H44</f>
        <v>05/Haz/2023-09/Haz/2023</v>
      </c>
      <c r="C43" s="195" t="s">
        <v>438</v>
      </c>
      <c r="D43" s="6"/>
      <c r="E43" s="6"/>
      <c r="F43" s="25"/>
      <c r="G43" s="6"/>
    </row>
    <row r="44" spans="1:7">
      <c r="A44" s="135" t="s">
        <v>42</v>
      </c>
      <c r="B44" s="194" t="str">
        <f>TopluTarihGirişi!H45</f>
        <v>12/Haz/2023-16/Haz/2023</v>
      </c>
      <c r="C44" s="195" t="s">
        <v>439</v>
      </c>
      <c r="D44" s="6"/>
      <c r="E44" s="6"/>
      <c r="F44" s="25"/>
      <c r="G44" s="6"/>
    </row>
    <row r="45" spans="1:7">
      <c r="A45" s="135" t="s">
        <v>43</v>
      </c>
      <c r="B45" s="194" t="str">
        <f>TopluTarihGirişi!H46</f>
        <v>00/Oca/1900-00/Oca/1900</v>
      </c>
      <c r="C45" s="195"/>
      <c r="D45" s="6"/>
      <c r="E45" s="6"/>
      <c r="F45" s="25"/>
      <c r="G45" s="6"/>
    </row>
    <row r="46" spans="1:7">
      <c r="A46" s="135" t="s">
        <v>54</v>
      </c>
      <c r="B46" s="194" t="str">
        <f>TopluTarihGirişi!H47</f>
        <v>00/Oca/1900-00/Oca/1900</v>
      </c>
      <c r="C46" s="196"/>
      <c r="D46" s="6"/>
      <c r="E46" s="6"/>
      <c r="F46" s="25"/>
      <c r="G46" s="6"/>
    </row>
    <row r="47" spans="1:7">
      <c r="A47" s="135" t="s">
        <v>55</v>
      </c>
      <c r="B47" s="194" t="str">
        <f>TopluTarihGirişi!H48</f>
        <v>00/Oca/1900-00/Oca/1900</v>
      </c>
      <c r="C47" s="197"/>
      <c r="D47" s="6"/>
      <c r="E47" s="6"/>
      <c r="F47" s="25"/>
      <c r="G47" s="6"/>
    </row>
    <row r="48" spans="1:7">
      <c r="A48" s="135" t="s">
        <v>56</v>
      </c>
      <c r="B48" s="194" t="str">
        <f>TopluTarihGirişi!H49</f>
        <v>00/Oca/1900-00/Oca/1900</v>
      </c>
      <c r="C48" s="197"/>
      <c r="D48" s="6"/>
      <c r="E48" s="6"/>
      <c r="F48" s="25"/>
      <c r="G48" s="6"/>
    </row>
    <row r="49" spans="1:7">
      <c r="A49" s="6"/>
      <c r="B49" s="6"/>
      <c r="C49" s="47"/>
      <c r="D49" s="6"/>
      <c r="E49" s="6"/>
      <c r="F49" s="25"/>
      <c r="G49" s="6"/>
    </row>
    <row r="50" spans="1:7">
      <c r="A50" s="6"/>
      <c r="B50" s="6"/>
      <c r="C50" s="47"/>
      <c r="D50" s="6"/>
      <c r="E50" s="6"/>
      <c r="F50" s="25"/>
      <c r="G50" s="6"/>
    </row>
    <row r="51" spans="1:7">
      <c r="A51" s="3"/>
      <c r="B51" s="3"/>
      <c r="C51" s="46"/>
      <c r="D51" s="3"/>
      <c r="E51" s="3"/>
      <c r="F51" s="25"/>
      <c r="G51" s="3"/>
    </row>
    <row r="52" spans="1:7">
      <c r="A52" s="6"/>
      <c r="B52" s="6"/>
      <c r="C52" s="47"/>
      <c r="D52" s="6"/>
      <c r="E52" s="6"/>
      <c r="F52" s="25"/>
      <c r="G52" s="6"/>
    </row>
    <row r="53" spans="1:7">
      <c r="A53" s="6"/>
      <c r="B53" s="6"/>
      <c r="C53" s="47"/>
      <c r="D53" s="6"/>
      <c r="E53" s="6"/>
      <c r="F53" s="25"/>
      <c r="G53" s="6"/>
    </row>
    <row r="54" spans="1:7">
      <c r="A54" s="6"/>
      <c r="B54" s="6"/>
      <c r="C54" s="47"/>
      <c r="D54" s="6"/>
      <c r="E54" s="6"/>
      <c r="F54" s="25"/>
      <c r="G54" s="6"/>
    </row>
    <row r="55" spans="1:7">
      <c r="A55" s="27"/>
      <c r="B55" s="27"/>
      <c r="C55" s="48"/>
      <c r="D55" s="27"/>
      <c r="E55" s="27"/>
      <c r="F55" s="25"/>
      <c r="G55" s="27"/>
    </row>
    <row r="56" spans="1:7">
      <c r="A56" s="27"/>
      <c r="B56" s="27"/>
      <c r="C56" s="48"/>
      <c r="D56" s="27"/>
      <c r="E56" s="27"/>
      <c r="F56" s="25"/>
      <c r="G56" s="27"/>
    </row>
    <row r="57" spans="1:7">
      <c r="A57" s="27"/>
      <c r="B57" s="27"/>
      <c r="C57" s="48"/>
      <c r="D57" s="27"/>
      <c r="E57" s="27"/>
      <c r="F57" s="25"/>
      <c r="G57" s="27"/>
    </row>
    <row r="58" spans="1:7">
      <c r="A58" s="27"/>
      <c r="B58" s="27"/>
      <c r="C58" s="48"/>
      <c r="D58" s="27"/>
      <c r="E58" s="27"/>
      <c r="F58" s="25"/>
      <c r="G58" s="27"/>
    </row>
    <row r="59" spans="1:7">
      <c r="A59" s="27"/>
      <c r="B59" s="27"/>
      <c r="C59" s="48"/>
      <c r="D59" s="27"/>
      <c r="E59" s="27"/>
      <c r="F59" s="25"/>
      <c r="G59" s="27"/>
    </row>
    <row r="60" spans="1:7">
      <c r="A60" s="27"/>
      <c r="B60" s="27"/>
      <c r="C60" s="48"/>
      <c r="D60" s="27"/>
      <c r="E60" s="27"/>
      <c r="F60" s="25"/>
      <c r="G60" s="27"/>
    </row>
    <row r="61" spans="1:7">
      <c r="A61" s="27"/>
      <c r="B61" s="27"/>
      <c r="C61" s="48"/>
      <c r="D61" s="27"/>
      <c r="E61" s="27"/>
      <c r="F61" s="25"/>
      <c r="G61" s="27"/>
    </row>
    <row r="62" spans="1:7">
      <c r="A62" s="27"/>
      <c r="B62" s="27"/>
      <c r="C62" s="48"/>
      <c r="D62" s="27"/>
      <c r="E62" s="27"/>
      <c r="F62" s="25"/>
      <c r="G62" s="27"/>
    </row>
    <row r="63" spans="1:7">
      <c r="A63" s="10"/>
      <c r="B63" s="10"/>
      <c r="C63" s="49"/>
      <c r="D63" s="10"/>
      <c r="E63" s="10"/>
      <c r="F63" s="28"/>
      <c r="G63" s="10"/>
    </row>
    <row r="64" spans="1:7">
      <c r="A64" s="10"/>
      <c r="B64" s="10"/>
      <c r="C64" s="49"/>
      <c r="D64" s="10"/>
      <c r="E64" s="10"/>
      <c r="F64" s="28"/>
      <c r="G64" s="10"/>
    </row>
    <row r="65" spans="1:7">
      <c r="A65" s="10"/>
      <c r="B65" s="10"/>
      <c r="C65" s="49"/>
      <c r="D65" s="10"/>
      <c r="E65" s="10"/>
      <c r="F65" s="28"/>
      <c r="G65" s="10"/>
    </row>
    <row r="66" spans="1:7">
      <c r="A66" s="10"/>
      <c r="B66" s="10"/>
      <c r="C66" s="49"/>
      <c r="D66" s="10"/>
      <c r="E66" s="10"/>
      <c r="F66" s="28"/>
      <c r="G66" s="10"/>
    </row>
    <row r="67" spans="1:7">
      <c r="A67" s="10"/>
      <c r="B67" s="10"/>
      <c r="C67" s="49"/>
      <c r="D67" s="10"/>
      <c r="E67" s="10"/>
      <c r="F67" s="28"/>
      <c r="G67" s="10"/>
    </row>
    <row r="68" spans="1:7">
      <c r="A68" s="10"/>
      <c r="B68" s="10"/>
      <c r="C68" s="49"/>
      <c r="D68" s="10"/>
      <c r="E68" s="10"/>
      <c r="F68" s="28"/>
      <c r="G68" s="10"/>
    </row>
    <row r="69" spans="1:7">
      <c r="A69" s="10"/>
      <c r="B69" s="10"/>
      <c r="C69" s="49"/>
      <c r="D69" s="10"/>
      <c r="E69" s="10"/>
      <c r="F69" s="28"/>
      <c r="G69" s="10"/>
    </row>
    <row r="70" spans="1:7">
      <c r="A70" s="10"/>
      <c r="B70" s="10"/>
      <c r="C70" s="49"/>
      <c r="D70" s="10"/>
      <c r="E70" s="10"/>
      <c r="F70" s="28"/>
      <c r="G70" s="10"/>
    </row>
    <row r="71" spans="1:7">
      <c r="A71" s="10"/>
      <c r="B71" s="10"/>
      <c r="C71" s="49"/>
      <c r="D71" s="10"/>
      <c r="E71" s="10"/>
      <c r="F71" s="28"/>
      <c r="G71" s="10"/>
    </row>
    <row r="72" spans="1:7">
      <c r="A72" s="10"/>
      <c r="B72" s="10"/>
      <c r="C72" s="49"/>
      <c r="D72" s="10"/>
      <c r="E72" s="10"/>
      <c r="F72" s="28"/>
      <c r="G72" s="10"/>
    </row>
    <row r="73" spans="1:7">
      <c r="A73" s="10"/>
      <c r="B73" s="10"/>
      <c r="C73" s="49"/>
      <c r="D73" s="10"/>
      <c r="E73" s="10"/>
      <c r="F73" s="28"/>
      <c r="G73" s="10"/>
    </row>
    <row r="74" spans="1:7">
      <c r="A74" s="10"/>
      <c r="B74" s="10"/>
      <c r="C74" s="49"/>
      <c r="D74" s="10"/>
      <c r="E74" s="10"/>
      <c r="F74" s="28"/>
      <c r="G74" s="10"/>
    </row>
    <row r="75" spans="1:7">
      <c r="A75" s="10"/>
      <c r="B75" s="10"/>
      <c r="C75" s="49"/>
      <c r="D75" s="10"/>
      <c r="E75" s="10"/>
      <c r="F75" s="28"/>
      <c r="G75" s="10"/>
    </row>
    <row r="76" spans="1:7">
      <c r="A76" s="10"/>
      <c r="B76" s="10"/>
      <c r="C76" s="49"/>
      <c r="D76" s="10"/>
      <c r="E76" s="10"/>
      <c r="F76" s="28"/>
      <c r="G76" s="10"/>
    </row>
    <row r="77" spans="1:7">
      <c r="A77" s="10"/>
      <c r="B77" s="10"/>
      <c r="C77" s="49"/>
      <c r="D77" s="10"/>
      <c r="E77" s="10"/>
      <c r="F77" s="28"/>
      <c r="G77" s="10"/>
    </row>
    <row r="78" spans="1:7">
      <c r="A78" s="10"/>
      <c r="B78" s="10"/>
      <c r="C78" s="49"/>
      <c r="D78" s="10"/>
      <c r="E78" s="10"/>
      <c r="F78" s="28"/>
      <c r="G78" s="10"/>
    </row>
    <row r="79" spans="1:7">
      <c r="A79" s="10"/>
      <c r="B79" s="10"/>
      <c r="C79" s="49"/>
      <c r="D79" s="10"/>
      <c r="E79" s="10"/>
      <c r="F79" s="28"/>
      <c r="G79" s="10"/>
    </row>
    <row r="80" spans="1:7">
      <c r="A80" s="10"/>
      <c r="B80" s="10"/>
      <c r="C80" s="49"/>
      <c r="D80" s="10"/>
      <c r="E80" s="10"/>
      <c r="F80" s="28"/>
      <c r="G80" s="10"/>
    </row>
    <row r="81" spans="1:7">
      <c r="A81" s="10"/>
      <c r="B81" s="10"/>
      <c r="C81" s="49"/>
      <c r="D81" s="10"/>
      <c r="E81" s="10"/>
      <c r="F81" s="28"/>
      <c r="G81" s="10"/>
    </row>
    <row r="82" spans="1:7">
      <c r="A82" s="10"/>
      <c r="B82" s="10"/>
      <c r="C82" s="49"/>
      <c r="D82" s="10"/>
      <c r="E82" s="10"/>
      <c r="F82" s="28"/>
      <c r="G82" s="10"/>
    </row>
    <row r="83" spans="1:7">
      <c r="A83" s="10"/>
      <c r="B83" s="10"/>
      <c r="C83" s="49"/>
      <c r="D83" s="10"/>
      <c r="E83" s="10"/>
      <c r="F83" s="28"/>
      <c r="G83" s="10"/>
    </row>
    <row r="84" spans="1:7">
      <c r="A84" s="10"/>
      <c r="B84" s="10"/>
      <c r="C84" s="49"/>
      <c r="D84" s="10"/>
      <c r="E84" s="10"/>
      <c r="F84" s="28"/>
      <c r="G84" s="10"/>
    </row>
    <row r="85" spans="1:7">
      <c r="A85" s="10"/>
      <c r="B85" s="10"/>
      <c r="C85" s="49"/>
      <c r="D85" s="10"/>
      <c r="E85" s="10"/>
      <c r="F85" s="28"/>
      <c r="G85" s="10"/>
    </row>
    <row r="86" spans="1:7">
      <c r="A86" s="10"/>
      <c r="B86" s="10"/>
      <c r="C86" s="49"/>
      <c r="D86" s="10"/>
      <c r="E86" s="10"/>
      <c r="F86" s="28"/>
      <c r="G86" s="10"/>
    </row>
    <row r="87" spans="1:7">
      <c r="A87" s="10"/>
      <c r="B87" s="10"/>
      <c r="C87" s="49"/>
      <c r="D87" s="10"/>
      <c r="E87" s="10"/>
      <c r="F87" s="28"/>
      <c r="G87" s="10"/>
    </row>
    <row r="88" spans="1:7">
      <c r="A88" s="10"/>
      <c r="B88" s="10"/>
      <c r="C88" s="49"/>
      <c r="D88" s="10"/>
      <c r="E88" s="10"/>
      <c r="F88" s="28"/>
      <c r="G88" s="10"/>
    </row>
    <row r="89" spans="1:7">
      <c r="A89" s="10"/>
      <c r="B89" s="10"/>
      <c r="C89" s="49"/>
      <c r="D89" s="10"/>
      <c r="E89" s="10"/>
      <c r="F89" s="28"/>
      <c r="G89" s="10"/>
    </row>
    <row r="90" spans="1:7">
      <c r="A90" s="10"/>
      <c r="B90" s="10"/>
      <c r="C90" s="49"/>
      <c r="D90" s="10"/>
      <c r="E90" s="10"/>
      <c r="F90" s="28"/>
      <c r="G90" s="10"/>
    </row>
    <row r="91" spans="1:7">
      <c r="A91" s="10"/>
      <c r="B91" s="10"/>
      <c r="C91" s="49"/>
      <c r="D91" s="10"/>
      <c r="E91" s="10"/>
      <c r="F91" s="28"/>
      <c r="G91" s="10"/>
    </row>
    <row r="92" spans="1:7">
      <c r="A92" s="10"/>
      <c r="B92" s="10"/>
      <c r="C92" s="49"/>
      <c r="D92" s="10"/>
      <c r="E92" s="10"/>
      <c r="F92" s="28"/>
      <c r="G92" s="10"/>
    </row>
    <row r="93" spans="1:7">
      <c r="A93" s="132" t="s">
        <v>122</v>
      </c>
      <c r="B93" s="10"/>
      <c r="C93" s="49"/>
      <c r="D93" s="10"/>
      <c r="E93" s="10"/>
      <c r="F93" s="28"/>
      <c r="G93" s="10"/>
    </row>
    <row r="94" spans="1:7">
      <c r="A94" s="10"/>
      <c r="B94" s="10"/>
      <c r="C94" s="49"/>
      <c r="D94" s="10"/>
      <c r="E94" s="10"/>
      <c r="F94" s="28"/>
      <c r="G94" s="10"/>
    </row>
    <row r="95" spans="1:7">
      <c r="A95" s="10"/>
      <c r="B95" s="10"/>
      <c r="C95" s="49"/>
      <c r="D95" s="10"/>
      <c r="E95" s="10"/>
      <c r="F95" s="28"/>
      <c r="G95" s="10"/>
    </row>
    <row r="96" spans="1:7">
      <c r="A96" s="10"/>
      <c r="B96" s="10"/>
      <c r="C96" s="49"/>
      <c r="D96" s="10"/>
      <c r="E96" s="10"/>
      <c r="F96" s="28"/>
      <c r="G96" s="10"/>
    </row>
    <row r="97" spans="1:7">
      <c r="A97" s="10"/>
      <c r="B97" s="10"/>
      <c r="C97" s="49"/>
      <c r="D97" s="10"/>
      <c r="E97" s="10"/>
      <c r="F97" s="28"/>
      <c r="G97" s="10"/>
    </row>
    <row r="98" spans="1:7">
      <c r="A98" s="10"/>
      <c r="B98" s="10"/>
      <c r="C98" s="49"/>
      <c r="D98" s="10"/>
      <c r="E98" s="10"/>
      <c r="F98" s="28"/>
      <c r="G98" s="10"/>
    </row>
    <row r="99" spans="1:7">
      <c r="A99" s="10"/>
      <c r="B99" s="10"/>
      <c r="C99" s="49"/>
      <c r="D99" s="10"/>
      <c r="E99" s="10"/>
      <c r="F99" s="28"/>
      <c r="G99" s="10"/>
    </row>
    <row r="100" spans="1:7">
      <c r="A100" s="10"/>
      <c r="B100" s="10"/>
      <c r="C100" s="49"/>
      <c r="D100" s="10"/>
      <c r="E100" s="10"/>
      <c r="F100" s="28"/>
      <c r="G100" s="10"/>
    </row>
    <row r="101" spans="1:7">
      <c r="A101" s="10"/>
      <c r="B101" s="10"/>
      <c r="C101" s="49"/>
      <c r="D101" s="10"/>
      <c r="E101" s="10"/>
      <c r="F101" s="28"/>
      <c r="G101" s="10"/>
    </row>
    <row r="102" spans="1:7">
      <c r="A102" s="10"/>
      <c r="B102" s="10"/>
      <c r="C102" s="49"/>
      <c r="D102" s="10"/>
      <c r="E102" s="10"/>
      <c r="F102" s="28"/>
      <c r="G102" s="10"/>
    </row>
    <row r="103" spans="1:7">
      <c r="A103" s="10"/>
      <c r="B103" s="10"/>
      <c r="C103" s="49"/>
      <c r="D103" s="10"/>
      <c r="E103" s="10"/>
      <c r="F103" s="28"/>
      <c r="G103" s="10"/>
    </row>
    <row r="104" spans="1:7">
      <c r="A104" s="10"/>
      <c r="B104" s="10"/>
      <c r="C104" s="49"/>
      <c r="D104" s="10"/>
      <c r="E104" s="10"/>
      <c r="F104" s="28"/>
      <c r="G104" s="10"/>
    </row>
    <row r="105" spans="1:7">
      <c r="A105" s="10"/>
      <c r="B105" s="10"/>
      <c r="C105" s="49"/>
      <c r="D105" s="10"/>
      <c r="E105" s="10"/>
      <c r="F105" s="28"/>
      <c r="G105" s="10"/>
    </row>
    <row r="106" spans="1:7">
      <c r="A106" s="10"/>
      <c r="B106" s="10"/>
      <c r="C106" s="49"/>
      <c r="D106" s="10"/>
      <c r="E106" s="10"/>
      <c r="F106" s="28"/>
      <c r="G106" s="10"/>
    </row>
    <row r="107" spans="1:7">
      <c r="A107" s="10"/>
      <c r="B107" s="10"/>
      <c r="C107" s="49"/>
      <c r="D107" s="10"/>
      <c r="E107" s="10"/>
      <c r="F107" s="28"/>
      <c r="G107" s="10"/>
    </row>
    <row r="108" spans="1:7">
      <c r="A108" s="10"/>
      <c r="B108" s="10"/>
      <c r="C108" s="49"/>
      <c r="D108" s="10"/>
      <c r="E108" s="10"/>
      <c r="F108" s="28"/>
      <c r="G108" s="10"/>
    </row>
    <row r="109" spans="1:7">
      <c r="A109" s="10"/>
      <c r="B109" s="10"/>
      <c r="C109" s="49"/>
      <c r="D109" s="10"/>
      <c r="E109" s="10"/>
      <c r="F109" s="28"/>
      <c r="G109" s="10"/>
    </row>
    <row r="110" spans="1:7">
      <c r="A110" s="10"/>
      <c r="B110" s="10"/>
      <c r="C110" s="49"/>
      <c r="D110" s="10"/>
      <c r="E110" s="10"/>
      <c r="F110" s="28"/>
      <c r="G110" s="10"/>
    </row>
    <row r="111" spans="1:7">
      <c r="A111" s="10"/>
      <c r="B111" s="10"/>
      <c r="C111" s="49"/>
      <c r="D111" s="10"/>
      <c r="E111" s="10"/>
      <c r="F111" s="28"/>
      <c r="G111" s="10"/>
    </row>
    <row r="112" spans="1:7">
      <c r="A112" s="10"/>
      <c r="B112" s="10"/>
      <c r="C112" s="49"/>
      <c r="D112" s="10"/>
      <c r="E112" s="10"/>
      <c r="F112" s="28"/>
      <c r="G112" s="10"/>
    </row>
    <row r="113" spans="1:7">
      <c r="A113" s="10"/>
      <c r="B113" s="10"/>
      <c r="C113" s="49"/>
      <c r="D113" s="10"/>
      <c r="E113" s="10"/>
      <c r="F113" s="28"/>
      <c r="G113" s="10"/>
    </row>
    <row r="114" spans="1:7">
      <c r="A114" s="10"/>
      <c r="B114" s="10"/>
      <c r="C114" s="49"/>
      <c r="D114" s="10"/>
      <c r="E114" s="10"/>
      <c r="F114" s="28"/>
      <c r="G114" s="10"/>
    </row>
    <row r="115" spans="1:7">
      <c r="A115" s="10"/>
      <c r="B115" s="10"/>
      <c r="C115" s="49"/>
      <c r="D115" s="10"/>
      <c r="E115" s="10"/>
      <c r="F115" s="28"/>
      <c r="G115" s="10"/>
    </row>
    <row r="116" spans="1:7">
      <c r="A116" s="10"/>
      <c r="B116" s="10"/>
      <c r="C116" s="49"/>
      <c r="D116" s="10"/>
      <c r="E116" s="10"/>
      <c r="F116" s="28"/>
      <c r="G116" s="10"/>
    </row>
    <row r="117" spans="1:7">
      <c r="A117" s="10"/>
      <c r="B117" s="10"/>
      <c r="C117" s="49"/>
      <c r="D117" s="10"/>
      <c r="E117" s="10"/>
      <c r="F117" s="28"/>
      <c r="G117" s="10"/>
    </row>
    <row r="118" spans="1:7">
      <c r="A118" s="10"/>
      <c r="B118" s="10"/>
      <c r="C118" s="49"/>
      <c r="D118" s="10"/>
      <c r="E118" s="10"/>
      <c r="F118" s="28"/>
      <c r="G118" s="10"/>
    </row>
    <row r="119" spans="1:7">
      <c r="A119" s="10"/>
      <c r="B119" s="10"/>
      <c r="C119" s="49"/>
      <c r="D119" s="10"/>
      <c r="E119" s="10"/>
      <c r="F119" s="28"/>
      <c r="G119" s="10"/>
    </row>
    <row r="120" spans="1:7">
      <c r="A120" s="10"/>
      <c r="B120" s="10"/>
      <c r="C120" s="49"/>
      <c r="D120" s="10"/>
      <c r="E120" s="10"/>
      <c r="F120" s="28"/>
      <c r="G120" s="10"/>
    </row>
    <row r="121" spans="1:7">
      <c r="A121" s="10"/>
      <c r="B121" s="10"/>
      <c r="C121" s="49"/>
      <c r="D121" s="10"/>
      <c r="E121" s="10"/>
      <c r="F121" s="28"/>
      <c r="G121" s="10"/>
    </row>
    <row r="122" spans="1:7">
      <c r="A122" s="10"/>
      <c r="B122" s="10"/>
      <c r="C122" s="49"/>
      <c r="D122" s="10"/>
      <c r="E122" s="10"/>
      <c r="F122" s="28"/>
      <c r="G122" s="10"/>
    </row>
    <row r="123" spans="1:7">
      <c r="A123" s="10"/>
      <c r="B123" s="10"/>
      <c r="C123" s="49"/>
      <c r="D123" s="10"/>
      <c r="E123" s="10"/>
      <c r="F123" s="28"/>
      <c r="G123" s="10"/>
    </row>
    <row r="124" spans="1:7">
      <c r="A124" s="10"/>
      <c r="B124" s="10"/>
      <c r="C124" s="49"/>
      <c r="D124" s="10"/>
      <c r="E124" s="10"/>
      <c r="F124" s="28"/>
      <c r="G124" s="10"/>
    </row>
    <row r="125" spans="1:7">
      <c r="A125" s="10"/>
      <c r="B125" s="10"/>
      <c r="C125" s="49"/>
      <c r="D125" s="10"/>
      <c r="E125" s="10"/>
      <c r="F125" s="28"/>
      <c r="G125" s="10"/>
    </row>
  </sheetData>
  <phoneticPr fontId="39" type="noConversion"/>
  <hyperlinks>
    <hyperlink ref="A93" r:id="rId1" display="http://www.egitimhane.com/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ayfa8">
    <tabColor rgb="FF7030A0"/>
  </sheetPr>
  <dimension ref="A1:H52"/>
  <sheetViews>
    <sheetView topLeftCell="A37" zoomScale="66" zoomScaleNormal="66" workbookViewId="0">
      <selection activeCell="G40" sqref="G40"/>
    </sheetView>
  </sheetViews>
  <sheetFormatPr defaultRowHeight="15"/>
  <cols>
    <col min="2" max="2" width="26.42578125" customWidth="1"/>
    <col min="3" max="3" width="31.7109375" customWidth="1"/>
    <col min="4" max="7" width="31.8554687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3"/>
      <c r="B5" s="3"/>
      <c r="C5" s="3"/>
      <c r="D5" s="3"/>
      <c r="E5" s="3"/>
      <c r="F5" s="3"/>
      <c r="G5" s="3"/>
      <c r="H5" s="1"/>
    </row>
    <row r="6" spans="1:8">
      <c r="A6" s="3"/>
      <c r="B6" s="3"/>
      <c r="C6" s="3"/>
      <c r="D6" s="3"/>
      <c r="E6" s="3"/>
      <c r="F6" s="3"/>
      <c r="G6" s="3"/>
      <c r="H6" s="1"/>
    </row>
    <row r="7" spans="1:8">
      <c r="A7" s="3"/>
      <c r="B7" s="3"/>
      <c r="C7" s="3"/>
      <c r="D7" s="3"/>
      <c r="E7" s="3"/>
      <c r="F7" s="29"/>
      <c r="G7" s="25"/>
      <c r="H7" s="1"/>
    </row>
    <row r="8" spans="1:8">
      <c r="A8" s="6"/>
      <c r="B8" s="12"/>
      <c r="C8" s="13" t="s">
        <v>50</v>
      </c>
      <c r="D8" s="13" t="s">
        <v>51</v>
      </c>
      <c r="E8" s="13" t="s">
        <v>52</v>
      </c>
      <c r="F8" s="13" t="s">
        <v>53</v>
      </c>
      <c r="G8" s="13" t="s">
        <v>75</v>
      </c>
      <c r="H8" s="1"/>
    </row>
    <row r="9" spans="1:8" ht="24">
      <c r="A9" s="14" t="s">
        <v>7</v>
      </c>
      <c r="B9" s="15" t="str">
        <f>TopluTarihGirişi!H10</f>
        <v>12/Eyl/2022-16/Eyl/2022</v>
      </c>
      <c r="C9" s="161" t="s">
        <v>236</v>
      </c>
      <c r="D9" s="161" t="s">
        <v>236</v>
      </c>
      <c r="E9" s="161" t="s">
        <v>236</v>
      </c>
      <c r="F9" s="161" t="s">
        <v>236</v>
      </c>
      <c r="G9" s="161" t="s">
        <v>236</v>
      </c>
      <c r="H9" s="1"/>
    </row>
    <row r="10" spans="1:8" ht="48">
      <c r="A10" s="14" t="s">
        <v>8</v>
      </c>
      <c r="B10" s="15" t="str">
        <f>TopluTarihGirişi!H11</f>
        <v>19/Eyl/2022-23/Eyl/2022</v>
      </c>
      <c r="C10" s="161" t="s">
        <v>237</v>
      </c>
      <c r="D10" s="161" t="s">
        <v>237</v>
      </c>
      <c r="E10" s="161" t="s">
        <v>237</v>
      </c>
      <c r="F10" s="161" t="s">
        <v>237</v>
      </c>
      <c r="G10" s="161" t="s">
        <v>237</v>
      </c>
      <c r="H10" s="1"/>
    </row>
    <row r="11" spans="1:8" ht="24">
      <c r="A11" s="14" t="s">
        <v>9</v>
      </c>
      <c r="B11" s="15" t="str">
        <f>TopluTarihGirişi!H12</f>
        <v>26/Eyl/2022-30/Eyl/2022</v>
      </c>
      <c r="C11" s="161" t="s">
        <v>238</v>
      </c>
      <c r="D11" s="161" t="s">
        <v>238</v>
      </c>
      <c r="E11" s="161" t="s">
        <v>238</v>
      </c>
      <c r="F11" s="161" t="s">
        <v>238</v>
      </c>
      <c r="G11" s="161" t="s">
        <v>238</v>
      </c>
      <c r="H11" s="1"/>
    </row>
    <row r="12" spans="1:8" ht="48">
      <c r="A12" s="14" t="s">
        <v>10</v>
      </c>
      <c r="B12" s="15" t="str">
        <f>TopluTarihGirişi!H13</f>
        <v>03/Eki/2022-07/Eki/2022</v>
      </c>
      <c r="C12" s="161" t="s">
        <v>239</v>
      </c>
      <c r="D12" s="161" t="s">
        <v>239</v>
      </c>
      <c r="E12" s="161" t="s">
        <v>239</v>
      </c>
      <c r="F12" s="161" t="s">
        <v>239</v>
      </c>
      <c r="G12" s="161" t="s">
        <v>239</v>
      </c>
      <c r="H12" s="1"/>
    </row>
    <row r="13" spans="1:8" ht="48">
      <c r="A13" s="14" t="s">
        <v>11</v>
      </c>
      <c r="B13" s="15" t="str">
        <f>TopluTarihGirişi!H14</f>
        <v>10/Eki/2022-14/Eki/2022</v>
      </c>
      <c r="C13" s="161" t="s">
        <v>239</v>
      </c>
      <c r="D13" s="161" t="s">
        <v>239</v>
      </c>
      <c r="E13" s="161" t="s">
        <v>239</v>
      </c>
      <c r="F13" s="161" t="s">
        <v>239</v>
      </c>
      <c r="G13" s="161" t="s">
        <v>239</v>
      </c>
      <c r="H13" s="1"/>
    </row>
    <row r="14" spans="1:8" ht="24">
      <c r="A14" s="14" t="s">
        <v>12</v>
      </c>
      <c r="B14" s="15" t="str">
        <f>TopluTarihGirişi!H15</f>
        <v>17/Eki/2022-21/Eki/2022</v>
      </c>
      <c r="C14" s="161" t="s">
        <v>240</v>
      </c>
      <c r="D14" s="161" t="s">
        <v>240</v>
      </c>
      <c r="E14" s="161" t="s">
        <v>240</v>
      </c>
      <c r="F14" s="161" t="s">
        <v>240</v>
      </c>
      <c r="G14" s="161" t="s">
        <v>240</v>
      </c>
      <c r="H14" s="1"/>
    </row>
    <row r="15" spans="1:8" ht="24">
      <c r="A15" s="14" t="s">
        <v>13</v>
      </c>
      <c r="B15" s="15" t="str">
        <f>TopluTarihGirişi!H16</f>
        <v>24/Eki/2022-28/Eki/2022</v>
      </c>
      <c r="C15" s="161" t="s">
        <v>241</v>
      </c>
      <c r="D15" s="161" t="s">
        <v>241</v>
      </c>
      <c r="E15" s="161" t="s">
        <v>241</v>
      </c>
      <c r="F15" s="161" t="s">
        <v>241</v>
      </c>
      <c r="G15" s="161" t="s">
        <v>241</v>
      </c>
      <c r="H15" s="1"/>
    </row>
    <row r="16" spans="1:8" ht="60">
      <c r="A16" s="14" t="s">
        <v>14</v>
      </c>
      <c r="B16" s="15" t="str">
        <f>TopluTarihGirişi!H17</f>
        <v>31/Eki/2022-04/Kas/2022</v>
      </c>
      <c r="C16" s="161" t="s">
        <v>242</v>
      </c>
      <c r="D16" s="161" t="s">
        <v>242</v>
      </c>
      <c r="E16" s="161" t="s">
        <v>242</v>
      </c>
      <c r="F16" s="161" t="s">
        <v>242</v>
      </c>
      <c r="G16" s="161" t="s">
        <v>242</v>
      </c>
      <c r="H16" s="1"/>
    </row>
    <row r="17" spans="1:8" ht="24">
      <c r="A17" s="14" t="s">
        <v>15</v>
      </c>
      <c r="B17" s="15" t="str">
        <f>TopluTarihGirişi!H18</f>
        <v>07/Kas/2022-11/Kas/2022</v>
      </c>
      <c r="C17" s="161" t="s">
        <v>243</v>
      </c>
      <c r="D17" s="161" t="s">
        <v>243</v>
      </c>
      <c r="E17" s="161" t="s">
        <v>243</v>
      </c>
      <c r="F17" s="161" t="s">
        <v>243</v>
      </c>
      <c r="G17" s="161" t="s">
        <v>243</v>
      </c>
      <c r="H17" s="1"/>
    </row>
    <row r="18" spans="1:8" ht="24">
      <c r="A18" s="14" t="s">
        <v>16</v>
      </c>
      <c r="B18" s="15" t="str">
        <f>TopluTarihGirişi!H19</f>
        <v>21/Kas/2022-25/Kas/2022</v>
      </c>
      <c r="C18" s="161" t="s">
        <v>244</v>
      </c>
      <c r="D18" s="161" t="s">
        <v>244</v>
      </c>
      <c r="E18" s="161" t="s">
        <v>244</v>
      </c>
      <c r="F18" s="161" t="s">
        <v>244</v>
      </c>
      <c r="G18" s="161" t="s">
        <v>244</v>
      </c>
      <c r="H18" s="1"/>
    </row>
    <row r="19" spans="1:8" ht="36">
      <c r="A19" s="212" t="s">
        <v>17</v>
      </c>
      <c r="B19" s="15" t="str">
        <f>TopluTarihGirişi!H20</f>
        <v>28/Kas/2022-02/Ara/2022</v>
      </c>
      <c r="C19" s="161" t="s">
        <v>245</v>
      </c>
      <c r="D19" s="161" t="s">
        <v>245</v>
      </c>
      <c r="E19" s="161" t="s">
        <v>245</v>
      </c>
      <c r="F19" s="161" t="s">
        <v>245</v>
      </c>
      <c r="G19" s="161" t="s">
        <v>245</v>
      </c>
      <c r="H19" s="1"/>
    </row>
    <row r="20" spans="1:8" ht="36">
      <c r="A20" s="14" t="s">
        <v>18</v>
      </c>
      <c r="B20" s="15" t="str">
        <f>TopluTarihGirişi!H21</f>
        <v>05/Ara/2022-09/Ara/2022</v>
      </c>
      <c r="C20" s="161" t="s">
        <v>246</v>
      </c>
      <c r="D20" s="161" t="s">
        <v>246</v>
      </c>
      <c r="E20" s="161" t="s">
        <v>246</v>
      </c>
      <c r="F20" s="161" t="s">
        <v>246</v>
      </c>
      <c r="G20" s="161" t="s">
        <v>246</v>
      </c>
      <c r="H20" s="1"/>
    </row>
    <row r="21" spans="1:8" ht="24">
      <c r="A21" s="14" t="s">
        <v>19</v>
      </c>
      <c r="B21" s="15" t="str">
        <f>TopluTarihGirişi!H22</f>
        <v>12/Ara/2022-16/Ara/2022</v>
      </c>
      <c r="C21" s="161" t="s">
        <v>247</v>
      </c>
      <c r="D21" s="161" t="s">
        <v>247</v>
      </c>
      <c r="E21" s="161" t="s">
        <v>247</v>
      </c>
      <c r="F21" s="161" t="s">
        <v>247</v>
      </c>
      <c r="G21" s="161" t="s">
        <v>247</v>
      </c>
      <c r="H21" s="1"/>
    </row>
    <row r="22" spans="1:8" ht="24">
      <c r="A22" s="14" t="s">
        <v>20</v>
      </c>
      <c r="B22" s="15" t="str">
        <f>TopluTarihGirişi!H23</f>
        <v>19/Ara/2022-23/Ara/2022</v>
      </c>
      <c r="C22" s="161" t="s">
        <v>248</v>
      </c>
      <c r="D22" s="161" t="s">
        <v>248</v>
      </c>
      <c r="E22" s="161" t="s">
        <v>248</v>
      </c>
      <c r="F22" s="161" t="s">
        <v>248</v>
      </c>
      <c r="G22" s="161" t="s">
        <v>248</v>
      </c>
      <c r="H22" s="1"/>
    </row>
    <row r="23" spans="1:8" ht="36">
      <c r="A23" s="14" t="s">
        <v>21</v>
      </c>
      <c r="B23" s="15" t="str">
        <f>TopluTarihGirişi!H24</f>
        <v>26/Ara/2022-30/Ara/2022</v>
      </c>
      <c r="C23" s="161" t="s">
        <v>249</v>
      </c>
      <c r="D23" s="161" t="s">
        <v>249</v>
      </c>
      <c r="E23" s="161" t="s">
        <v>249</v>
      </c>
      <c r="F23" s="161" t="s">
        <v>249</v>
      </c>
      <c r="G23" s="161" t="s">
        <v>249</v>
      </c>
      <c r="H23" s="1"/>
    </row>
    <row r="24" spans="1:8" ht="24">
      <c r="A24" s="14" t="s">
        <v>22</v>
      </c>
      <c r="B24" s="15" t="str">
        <f>TopluTarihGirişi!H25</f>
        <v>02/Oca/2023-06/Oca/2023</v>
      </c>
      <c r="C24" s="161" t="s">
        <v>250</v>
      </c>
      <c r="D24" s="161" t="s">
        <v>250</v>
      </c>
      <c r="E24" s="161" t="s">
        <v>250</v>
      </c>
      <c r="F24" s="161" t="s">
        <v>250</v>
      </c>
      <c r="G24" s="161" t="s">
        <v>250</v>
      </c>
      <c r="H24" s="1"/>
    </row>
    <row r="25" spans="1:8" ht="48">
      <c r="A25" s="14" t="s">
        <v>23</v>
      </c>
      <c r="B25" s="15" t="str">
        <f>TopluTarihGirişi!H26</f>
        <v>09/Oca/2023-13/Oca/2023</v>
      </c>
      <c r="C25" s="161" t="s">
        <v>251</v>
      </c>
      <c r="D25" s="161" t="s">
        <v>251</v>
      </c>
      <c r="E25" s="161" t="s">
        <v>251</v>
      </c>
      <c r="F25" s="161" t="s">
        <v>251</v>
      </c>
      <c r="G25" s="161" t="s">
        <v>251</v>
      </c>
      <c r="H25" s="1"/>
    </row>
    <row r="26" spans="1:8" ht="36">
      <c r="A26" s="14" t="s">
        <v>24</v>
      </c>
      <c r="B26" s="15" t="str">
        <f>TopluTarihGirişi!H27</f>
        <v>16/Oca/2023-20/Oca/2023</v>
      </c>
      <c r="C26" s="161" t="s">
        <v>252</v>
      </c>
      <c r="D26" s="161" t="s">
        <v>252</v>
      </c>
      <c r="E26" s="161" t="s">
        <v>252</v>
      </c>
      <c r="F26" s="161" t="s">
        <v>252</v>
      </c>
      <c r="G26" s="161" t="s">
        <v>252</v>
      </c>
      <c r="H26" s="1"/>
    </row>
    <row r="27" spans="1:8" ht="36">
      <c r="A27" s="14" t="s">
        <v>25</v>
      </c>
      <c r="B27" s="15" t="str">
        <f>TopluTarihGirişi!H28</f>
        <v>06/Şub/2023-10/Şub/2023</v>
      </c>
      <c r="C27" s="161" t="s">
        <v>253</v>
      </c>
      <c r="D27" s="161" t="s">
        <v>253</v>
      </c>
      <c r="E27" s="161" t="s">
        <v>253</v>
      </c>
      <c r="F27" s="161" t="s">
        <v>253</v>
      </c>
      <c r="G27" s="161" t="s">
        <v>253</v>
      </c>
      <c r="H27" s="1"/>
    </row>
    <row r="28" spans="1:8" ht="48">
      <c r="A28" s="213" t="s">
        <v>26</v>
      </c>
      <c r="B28" s="15" t="str">
        <f>TopluTarihGirişi!H29</f>
        <v>13/Şub/2023-17/Şub/2023</v>
      </c>
      <c r="C28" s="161" t="s">
        <v>254</v>
      </c>
      <c r="D28" s="161" t="s">
        <v>254</v>
      </c>
      <c r="E28" s="161" t="s">
        <v>254</v>
      </c>
      <c r="F28" s="161" t="s">
        <v>254</v>
      </c>
      <c r="G28" s="161" t="s">
        <v>254</v>
      </c>
      <c r="H28" s="1"/>
    </row>
    <row r="29" spans="1:8" ht="36">
      <c r="A29" s="14" t="s">
        <v>27</v>
      </c>
      <c r="B29" s="15" t="str">
        <f>TopluTarihGirişi!H30</f>
        <v>20/Şub/2023-24/Şub/2023</v>
      </c>
      <c r="C29" s="161" t="s">
        <v>255</v>
      </c>
      <c r="D29" s="161" t="s">
        <v>255</v>
      </c>
      <c r="E29" s="161" t="s">
        <v>255</v>
      </c>
      <c r="F29" s="161" t="s">
        <v>255</v>
      </c>
      <c r="G29" s="161" t="s">
        <v>255</v>
      </c>
      <c r="H29" s="1"/>
    </row>
    <row r="30" spans="1:8" ht="24">
      <c r="A30" s="14" t="s">
        <v>28</v>
      </c>
      <c r="B30" s="15" t="str">
        <f>TopluTarihGirişi!H31</f>
        <v>27/Şub/2023-03/Mar/2023</v>
      </c>
      <c r="C30" s="161" t="s">
        <v>256</v>
      </c>
      <c r="D30" s="161" t="s">
        <v>256</v>
      </c>
      <c r="E30" s="161" t="s">
        <v>256</v>
      </c>
      <c r="F30" s="161" t="s">
        <v>256</v>
      </c>
      <c r="G30" s="161" t="s">
        <v>256</v>
      </c>
      <c r="H30" s="1"/>
    </row>
    <row r="31" spans="1:8" ht="24">
      <c r="A31" s="14" t="s">
        <v>29</v>
      </c>
      <c r="B31" s="15" t="str">
        <f>TopluTarihGirişi!H32</f>
        <v>06/Mar/2023-10/Mar/2023</v>
      </c>
      <c r="C31" s="161" t="s">
        <v>257</v>
      </c>
      <c r="D31" s="161" t="s">
        <v>257</v>
      </c>
      <c r="E31" s="161" t="s">
        <v>257</v>
      </c>
      <c r="F31" s="161" t="s">
        <v>257</v>
      </c>
      <c r="G31" s="161" t="s">
        <v>257</v>
      </c>
      <c r="H31" s="1"/>
    </row>
    <row r="32" spans="1:8" ht="24">
      <c r="A32" s="14" t="s">
        <v>30</v>
      </c>
      <c r="B32" s="15" t="str">
        <f>TopluTarihGirişi!H33</f>
        <v>13/Mar/2023-17/Mar/2023</v>
      </c>
      <c r="C32" s="161" t="s">
        <v>258</v>
      </c>
      <c r="D32" s="161" t="s">
        <v>258</v>
      </c>
      <c r="E32" s="161" t="s">
        <v>258</v>
      </c>
      <c r="F32" s="161" t="s">
        <v>258</v>
      </c>
      <c r="G32" s="161" t="s">
        <v>258</v>
      </c>
      <c r="H32" s="1"/>
    </row>
    <row r="33" spans="1:8" ht="24">
      <c r="A33" s="14" t="s">
        <v>31</v>
      </c>
      <c r="B33" s="15" t="str">
        <f>TopluTarihGirişi!H34</f>
        <v>20/Mar/2023-24/Mar/2023</v>
      </c>
      <c r="C33" s="161" t="s">
        <v>259</v>
      </c>
      <c r="D33" s="161" t="s">
        <v>259</v>
      </c>
      <c r="E33" s="161" t="s">
        <v>259</v>
      </c>
      <c r="F33" s="161" t="s">
        <v>259</v>
      </c>
      <c r="G33" s="161" t="s">
        <v>259</v>
      </c>
      <c r="H33" s="1"/>
    </row>
    <row r="34" spans="1:8" ht="24">
      <c r="A34" s="14" t="s">
        <v>32</v>
      </c>
      <c r="B34" s="15" t="str">
        <f>TopluTarihGirişi!H35</f>
        <v>27/Mar/2023-31/Mar/2023</v>
      </c>
      <c r="C34" s="161" t="s">
        <v>260</v>
      </c>
      <c r="D34" s="161" t="s">
        <v>260</v>
      </c>
      <c r="E34" s="161" t="s">
        <v>260</v>
      </c>
      <c r="F34" s="161" t="s">
        <v>260</v>
      </c>
      <c r="G34" s="161" t="s">
        <v>260</v>
      </c>
      <c r="H34" s="1"/>
    </row>
    <row r="35" spans="1:8" ht="24">
      <c r="A35" s="14" t="s">
        <v>33</v>
      </c>
      <c r="B35" s="15" t="str">
        <f>TopluTarihGirişi!H36</f>
        <v>03/Nis/2023-07/Nis/2023</v>
      </c>
      <c r="C35" s="161" t="s">
        <v>261</v>
      </c>
      <c r="D35" s="161" t="s">
        <v>261</v>
      </c>
      <c r="E35" s="161" t="s">
        <v>261</v>
      </c>
      <c r="F35" s="161" t="s">
        <v>261</v>
      </c>
      <c r="G35" s="161" t="s">
        <v>261</v>
      </c>
      <c r="H35" s="1"/>
    </row>
    <row r="36" spans="1:8" ht="24">
      <c r="A36" s="14" t="s">
        <v>34</v>
      </c>
      <c r="B36" s="15" t="str">
        <f>TopluTarihGirişi!H37</f>
        <v>10/Nis/2023-14/Nis/2023</v>
      </c>
      <c r="C36" s="161" t="s">
        <v>262</v>
      </c>
      <c r="D36" s="161" t="s">
        <v>262</v>
      </c>
      <c r="E36" s="161" t="s">
        <v>262</v>
      </c>
      <c r="F36" s="161" t="s">
        <v>262</v>
      </c>
      <c r="G36" s="161" t="s">
        <v>262</v>
      </c>
      <c r="H36" s="1"/>
    </row>
    <row r="37" spans="1:8" ht="24">
      <c r="A37" s="212" t="s">
        <v>35</v>
      </c>
      <c r="B37" s="15" t="str">
        <f>TopluTarihGirişi!H38</f>
        <v>24/Nis/2023-28/Nis/2023</v>
      </c>
      <c r="C37" s="161" t="s">
        <v>262</v>
      </c>
      <c r="D37" s="161" t="s">
        <v>262</v>
      </c>
      <c r="E37" s="161" t="s">
        <v>262</v>
      </c>
      <c r="F37" s="161" t="s">
        <v>262</v>
      </c>
      <c r="G37" s="161" t="s">
        <v>262</v>
      </c>
      <c r="H37" s="1"/>
    </row>
    <row r="38" spans="1:8" ht="36">
      <c r="A38" s="14" t="s">
        <v>36</v>
      </c>
      <c r="B38" s="15" t="str">
        <f>TopluTarihGirişi!H39</f>
        <v>01/May/2023-05/May/2023</v>
      </c>
      <c r="C38" s="198" t="s">
        <v>576</v>
      </c>
      <c r="D38" s="161" t="s">
        <v>263</v>
      </c>
      <c r="E38" s="161" t="s">
        <v>263</v>
      </c>
      <c r="F38" s="161" t="s">
        <v>263</v>
      </c>
      <c r="G38" s="161" t="s">
        <v>263</v>
      </c>
      <c r="H38" s="1"/>
    </row>
    <row r="39" spans="1:8" ht="24">
      <c r="A39" s="14" t="s">
        <v>37</v>
      </c>
      <c r="B39" s="15" t="str">
        <f>TopluTarihGirişi!H40</f>
        <v>08/May/2023-12/May/2023</v>
      </c>
      <c r="C39" s="161" t="s">
        <v>264</v>
      </c>
      <c r="D39" s="161" t="s">
        <v>264</v>
      </c>
      <c r="E39" s="161" t="s">
        <v>264</v>
      </c>
      <c r="F39" s="161" t="s">
        <v>264</v>
      </c>
      <c r="G39" s="161" t="s">
        <v>264</v>
      </c>
      <c r="H39" s="1"/>
    </row>
    <row r="40" spans="1:8" ht="24">
      <c r="A40" s="14" t="s">
        <v>38</v>
      </c>
      <c r="B40" s="15" t="str">
        <f>TopluTarihGirişi!H41</f>
        <v>15/May/2023-19/May/2023</v>
      </c>
      <c r="C40" s="161" t="s">
        <v>264</v>
      </c>
      <c r="D40" s="161" t="s">
        <v>264</v>
      </c>
      <c r="E40" s="161" t="s">
        <v>264</v>
      </c>
      <c r="F40" s="161" t="s">
        <v>264</v>
      </c>
      <c r="G40" s="214" t="s">
        <v>265</v>
      </c>
      <c r="H40" s="1"/>
    </row>
    <row r="41" spans="1:8" ht="24">
      <c r="A41" s="14" t="s">
        <v>39</v>
      </c>
      <c r="B41" s="15" t="str">
        <f>TopluTarihGirişi!H42</f>
        <v>22/May/2023-26/May/2023</v>
      </c>
      <c r="C41" s="161" t="s">
        <v>264</v>
      </c>
      <c r="D41" s="161" t="s">
        <v>264</v>
      </c>
      <c r="E41" s="161" t="s">
        <v>264</v>
      </c>
      <c r="F41" s="161" t="s">
        <v>264</v>
      </c>
      <c r="G41" s="161" t="s">
        <v>264</v>
      </c>
      <c r="H41" s="1"/>
    </row>
    <row r="42" spans="1:8" ht="24">
      <c r="A42" s="14" t="s">
        <v>40</v>
      </c>
      <c r="B42" s="15" t="str">
        <f>TopluTarihGirişi!H43</f>
        <v>29/May/2023-02/Haz/2023</v>
      </c>
      <c r="C42" s="161" t="s">
        <v>264</v>
      </c>
      <c r="D42" s="161" t="s">
        <v>264</v>
      </c>
      <c r="E42" s="161" t="s">
        <v>264</v>
      </c>
      <c r="F42" s="161" t="s">
        <v>264</v>
      </c>
      <c r="G42" s="161" t="s">
        <v>264</v>
      </c>
      <c r="H42" s="1"/>
    </row>
    <row r="43" spans="1:8" ht="24">
      <c r="A43" s="14" t="s">
        <v>41</v>
      </c>
      <c r="B43" s="15" t="str">
        <f>TopluTarihGirişi!H44</f>
        <v>05/Haz/2023-09/Haz/2023</v>
      </c>
      <c r="C43" s="161" t="s">
        <v>266</v>
      </c>
      <c r="D43" s="161" t="s">
        <v>266</v>
      </c>
      <c r="E43" s="161" t="s">
        <v>266</v>
      </c>
      <c r="F43" s="161" t="s">
        <v>266</v>
      </c>
      <c r="G43" s="161" t="s">
        <v>266</v>
      </c>
      <c r="H43" s="1"/>
    </row>
    <row r="44" spans="1:8" ht="24">
      <c r="A44" s="14" t="s">
        <v>42</v>
      </c>
      <c r="B44" s="15" t="str">
        <f>TopluTarihGirişi!H45</f>
        <v>12/Haz/2023-16/Haz/2023</v>
      </c>
      <c r="C44" s="161" t="s">
        <v>266</v>
      </c>
      <c r="D44" s="161" t="s">
        <v>266</v>
      </c>
      <c r="E44" s="161" t="s">
        <v>266</v>
      </c>
      <c r="F44" s="161" t="s">
        <v>266</v>
      </c>
      <c r="G44" s="161" t="s">
        <v>266</v>
      </c>
      <c r="H44" s="1"/>
    </row>
    <row r="45" spans="1:8" ht="24">
      <c r="A45" s="14" t="s">
        <v>43</v>
      </c>
      <c r="B45" s="15" t="str">
        <f>TopluTarihGirişi!H46</f>
        <v>00/Oca/1900-00/Oca/1900</v>
      </c>
      <c r="C45" s="161" t="s">
        <v>266</v>
      </c>
      <c r="D45" s="161" t="s">
        <v>266</v>
      </c>
      <c r="E45" s="161" t="s">
        <v>266</v>
      </c>
      <c r="F45" s="161" t="s">
        <v>266</v>
      </c>
      <c r="G45" s="161" t="s">
        <v>266</v>
      </c>
      <c r="H45" s="1"/>
    </row>
    <row r="46" spans="1:8">
      <c r="A46" s="14" t="s">
        <v>54</v>
      </c>
      <c r="B46" s="15" t="str">
        <f>TopluTarihGirişi!H47</f>
        <v>00/Oca/1900-00/Oca/1900</v>
      </c>
      <c r="C46" s="220"/>
      <c r="D46" s="146"/>
      <c r="E46" s="146"/>
      <c r="F46" s="146"/>
      <c r="G46" s="146"/>
      <c r="H46" s="1"/>
    </row>
    <row r="47" spans="1:8">
      <c r="A47" s="14" t="s">
        <v>55</v>
      </c>
      <c r="B47" s="15" t="str">
        <f>TopluTarihGirişi!H48</f>
        <v>00/Oca/1900-00/Oca/1900</v>
      </c>
      <c r="C47" s="146"/>
      <c r="D47" s="146"/>
      <c r="E47" s="146"/>
      <c r="F47" s="146"/>
      <c r="G47" s="146"/>
      <c r="H47" s="1"/>
    </row>
    <row r="48" spans="1:8">
      <c r="A48" s="14" t="s">
        <v>56</v>
      </c>
      <c r="B48" s="15" t="str">
        <f>TopluTarihGirişi!H49</f>
        <v>00/Oca/1900-00/Oca/1900</v>
      </c>
      <c r="C48" s="108"/>
      <c r="D48" s="108"/>
      <c r="E48" s="108"/>
      <c r="F48" s="108"/>
      <c r="G48" s="108"/>
      <c r="H48" s="1"/>
    </row>
    <row r="49" spans="1:8">
      <c r="A49" s="3"/>
      <c r="B49" s="3"/>
      <c r="C49" s="3"/>
      <c r="D49" s="3"/>
      <c r="E49" s="6"/>
      <c r="F49" s="6"/>
      <c r="G49" s="6"/>
      <c r="H49" s="6"/>
    </row>
    <row r="50" spans="1:8">
      <c r="A50" s="6"/>
      <c r="B50" s="6"/>
      <c r="C50" s="6"/>
      <c r="D50" s="6"/>
      <c r="E50" s="6"/>
      <c r="F50" s="6"/>
      <c r="G50" s="6"/>
      <c r="H50" s="6"/>
    </row>
    <row r="51" spans="1:8">
      <c r="A51" s="6"/>
      <c r="B51" s="6"/>
      <c r="C51" s="6"/>
      <c r="D51" s="6"/>
      <c r="E51" s="6"/>
      <c r="F51" s="6"/>
      <c r="G51" s="6"/>
      <c r="H51" s="6"/>
    </row>
    <row r="52" spans="1:8">
      <c r="H52" s="63"/>
    </row>
  </sheetData>
  <phoneticPr fontId="39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ayfa10">
    <tabColor rgb="FF00B0F0"/>
  </sheetPr>
  <dimension ref="A1:AB78"/>
  <sheetViews>
    <sheetView zoomScale="80" zoomScaleNormal="80" workbookViewId="0">
      <selection activeCell="D10" sqref="D10"/>
    </sheetView>
  </sheetViews>
  <sheetFormatPr defaultRowHeight="15"/>
  <cols>
    <col min="2" max="2" width="24.28515625" customWidth="1"/>
    <col min="3" max="6" width="20.7109375" customWidth="1"/>
  </cols>
  <sheetData>
    <row r="1" spans="1:28">
      <c r="A1" s="1"/>
      <c r="B1" s="1"/>
      <c r="C1" s="1"/>
      <c r="D1" s="1"/>
      <c r="E1" s="1"/>
      <c r="F1" s="1"/>
      <c r="G1" s="1"/>
    </row>
    <row r="2" spans="1:28">
      <c r="A2" s="1"/>
      <c r="B2" s="1"/>
      <c r="C2" s="1"/>
      <c r="D2" s="1"/>
      <c r="E2" s="1"/>
      <c r="F2" s="1"/>
      <c r="G2" s="1"/>
    </row>
    <row r="3" spans="1:28">
      <c r="A3" s="1"/>
      <c r="B3" s="1"/>
      <c r="C3" s="1"/>
      <c r="D3" s="1"/>
      <c r="E3" s="1"/>
      <c r="F3" s="1"/>
      <c r="G3" s="1"/>
    </row>
    <row r="4" spans="1:28">
      <c r="A4" s="1"/>
      <c r="B4" s="1"/>
      <c r="C4" s="1"/>
      <c r="D4" s="1"/>
      <c r="E4" s="1"/>
      <c r="F4" s="1"/>
      <c r="G4" s="1"/>
    </row>
    <row r="5" spans="1:28">
      <c r="A5" s="3"/>
      <c r="B5" s="3"/>
      <c r="C5" s="3"/>
      <c r="D5" s="3"/>
      <c r="E5" s="3"/>
      <c r="F5" s="3"/>
      <c r="G5" s="3"/>
    </row>
    <row r="6" spans="1:28">
      <c r="A6" s="3"/>
      <c r="B6" s="3"/>
      <c r="C6" s="3"/>
      <c r="D6" s="3"/>
      <c r="E6" s="3"/>
      <c r="F6" s="3"/>
      <c r="G6" s="3"/>
    </row>
    <row r="7" spans="1:28">
      <c r="A7" s="1"/>
      <c r="B7" s="1"/>
      <c r="C7" s="1"/>
      <c r="D7" s="1"/>
      <c r="E7" s="1"/>
      <c r="F7" s="1"/>
      <c r="G7" s="1"/>
    </row>
    <row r="8" spans="1:28">
      <c r="A8" s="1"/>
      <c r="B8" s="12"/>
      <c r="C8" s="31" t="s">
        <v>57</v>
      </c>
      <c r="D8" s="31" t="s">
        <v>58</v>
      </c>
      <c r="E8" s="31" t="s">
        <v>59</v>
      </c>
      <c r="F8" s="31" t="s">
        <v>60</v>
      </c>
      <c r="G8" s="6"/>
    </row>
    <row r="9" spans="1:28" ht="33.75">
      <c r="A9" s="14" t="s">
        <v>7</v>
      </c>
      <c r="B9" s="15" t="str">
        <f>TopluTarihGirişi!H10</f>
        <v>12/Eyl/2022-16/Eyl/2022</v>
      </c>
      <c r="C9" s="138" t="s">
        <v>211</v>
      </c>
      <c r="D9" s="138" t="s">
        <v>228</v>
      </c>
      <c r="E9" s="80"/>
      <c r="F9" s="80"/>
      <c r="G9" s="6"/>
    </row>
    <row r="10" spans="1:28" ht="33.75">
      <c r="A10" s="14" t="s">
        <v>8</v>
      </c>
      <c r="B10" s="15" t="str">
        <f>TopluTarihGirişi!H11</f>
        <v>19/Eyl/2022-23/Eyl/2022</v>
      </c>
      <c r="C10" s="138" t="s">
        <v>558</v>
      </c>
      <c r="D10" s="138" t="s">
        <v>210</v>
      </c>
      <c r="E10" s="80"/>
      <c r="F10" s="80"/>
      <c r="G10" s="3"/>
      <c r="AB10" s="68" t="e">
        <f>'Serbest Etkinlikler'!C19:F44+'Serbest Etkinlikler'!C19:F44+'Serbest Etkinlikler'!C16</f>
        <v>#VALUE!</v>
      </c>
    </row>
    <row r="11" spans="1:28" ht="33.75">
      <c r="A11" s="14" t="s">
        <v>9</v>
      </c>
      <c r="B11" s="15" t="str">
        <f>TopluTarihGirişi!H12</f>
        <v>26/Eyl/2022-30/Eyl/2022</v>
      </c>
      <c r="C11" s="138" t="s">
        <v>205</v>
      </c>
      <c r="D11" s="138" t="s">
        <v>206</v>
      </c>
      <c r="E11" s="80"/>
      <c r="F11" s="80"/>
      <c r="G11" s="6"/>
    </row>
    <row r="12" spans="1:28" ht="22.5">
      <c r="A12" s="14" t="s">
        <v>10</v>
      </c>
      <c r="B12" s="15" t="str">
        <f>TopluTarihGirişi!H13</f>
        <v>03/Eki/2022-07/Eki/2022</v>
      </c>
      <c r="C12" s="138" t="s">
        <v>207</v>
      </c>
      <c r="D12" s="138" t="s">
        <v>208</v>
      </c>
      <c r="E12" s="80"/>
      <c r="F12" s="80"/>
      <c r="G12" s="6"/>
    </row>
    <row r="13" spans="1:28" ht="33.75">
      <c r="A13" s="14" t="s">
        <v>11</v>
      </c>
      <c r="B13" s="15" t="str">
        <f>TopluTarihGirişi!H14</f>
        <v>10/Eki/2022-14/Eki/2022</v>
      </c>
      <c r="C13" s="138" t="s">
        <v>209</v>
      </c>
      <c r="D13" s="138" t="s">
        <v>210</v>
      </c>
      <c r="E13" s="80"/>
      <c r="F13" s="80"/>
      <c r="G13" s="6"/>
    </row>
    <row r="14" spans="1:28" ht="33.75">
      <c r="A14" s="14" t="s">
        <v>12</v>
      </c>
      <c r="B14" s="15" t="str">
        <f>TopluTarihGirişi!H15</f>
        <v>17/Eki/2022-21/Eki/2022</v>
      </c>
      <c r="C14" s="138" t="s">
        <v>211</v>
      </c>
      <c r="D14" s="138" t="s">
        <v>212</v>
      </c>
      <c r="E14" s="80"/>
      <c r="F14" s="80"/>
      <c r="G14" s="3"/>
    </row>
    <row r="15" spans="1:28" ht="33.75">
      <c r="A15" s="14" t="s">
        <v>13</v>
      </c>
      <c r="B15" s="15" t="str">
        <f>TopluTarihGirişi!H16</f>
        <v>24/Eki/2022-28/Eki/2022</v>
      </c>
      <c r="C15" s="138" t="s">
        <v>204</v>
      </c>
      <c r="D15" s="138" t="s">
        <v>213</v>
      </c>
      <c r="E15" s="80"/>
      <c r="F15" s="80"/>
      <c r="G15" s="6"/>
    </row>
    <row r="16" spans="1:28" ht="33.75">
      <c r="A16" s="14" t="s">
        <v>14</v>
      </c>
      <c r="B16" s="15" t="str">
        <f>TopluTarihGirişi!H17</f>
        <v>31/Eki/2022-04/Kas/2022</v>
      </c>
      <c r="C16" s="138" t="s">
        <v>559</v>
      </c>
      <c r="D16" s="138" t="s">
        <v>215</v>
      </c>
      <c r="E16" s="80"/>
      <c r="F16" s="80"/>
      <c r="G16" s="6"/>
    </row>
    <row r="17" spans="1:7" ht="22.5">
      <c r="A17" s="14" t="s">
        <v>15</v>
      </c>
      <c r="B17" s="15" t="str">
        <f>TopluTarihGirişi!H18</f>
        <v>07/Kas/2022-11/Kas/2022</v>
      </c>
      <c r="C17" s="216" t="s">
        <v>560</v>
      </c>
      <c r="D17" s="138" t="s">
        <v>216</v>
      </c>
      <c r="E17" s="80"/>
      <c r="F17" s="80"/>
      <c r="G17" s="6"/>
    </row>
    <row r="18" spans="1:7">
      <c r="A18" s="14" t="s">
        <v>16</v>
      </c>
      <c r="B18" s="15" t="str">
        <f>TopluTarihGirişi!H19</f>
        <v>21/Kas/2022-25/Kas/2022</v>
      </c>
      <c r="C18" s="138" t="s">
        <v>214</v>
      </c>
      <c r="D18" s="138" t="s">
        <v>214</v>
      </c>
      <c r="E18" s="80"/>
      <c r="F18" s="80"/>
      <c r="G18" s="3"/>
    </row>
    <row r="19" spans="1:7" ht="33.75">
      <c r="A19" s="212" t="s">
        <v>17</v>
      </c>
      <c r="B19" s="15" t="str">
        <f>TopluTarihGirişi!H20</f>
        <v>28/Kas/2022-02/Ara/2022</v>
      </c>
      <c r="C19" s="138" t="s">
        <v>561</v>
      </c>
      <c r="D19" s="138" t="s">
        <v>210</v>
      </c>
      <c r="E19" s="80"/>
      <c r="F19" s="80"/>
      <c r="G19" s="6"/>
    </row>
    <row r="20" spans="1:7" ht="33.75">
      <c r="A20" s="14" t="s">
        <v>18</v>
      </c>
      <c r="B20" s="15" t="str">
        <f>TopluTarihGirişi!H21</f>
        <v>05/Ara/2022-09/Ara/2022</v>
      </c>
      <c r="C20" s="138" t="s">
        <v>217</v>
      </c>
      <c r="D20" s="138" t="s">
        <v>210</v>
      </c>
      <c r="E20" s="80"/>
      <c r="F20" s="80"/>
      <c r="G20" s="6"/>
    </row>
    <row r="21" spans="1:7" ht="22.5">
      <c r="A21" s="14" t="s">
        <v>19</v>
      </c>
      <c r="B21" s="15" t="str">
        <f>TopluTarihGirişi!H22</f>
        <v>12/Ara/2022-16/Ara/2022</v>
      </c>
      <c r="C21" s="138" t="s">
        <v>228</v>
      </c>
      <c r="D21" s="138" t="s">
        <v>218</v>
      </c>
      <c r="E21" s="80"/>
      <c r="F21" s="80"/>
      <c r="G21" s="3"/>
    </row>
    <row r="22" spans="1:7" ht="22.5">
      <c r="A22" s="14" t="s">
        <v>20</v>
      </c>
      <c r="B22" s="15" t="str">
        <f>TopluTarihGirişi!H23</f>
        <v>19/Ara/2022-23/Ara/2022</v>
      </c>
      <c r="C22" s="138" t="s">
        <v>219</v>
      </c>
      <c r="D22" s="138" t="s">
        <v>562</v>
      </c>
      <c r="E22" s="80"/>
      <c r="F22" s="80"/>
      <c r="G22" s="6"/>
    </row>
    <row r="23" spans="1:7" ht="33.75">
      <c r="A23" s="14" t="s">
        <v>21</v>
      </c>
      <c r="B23" s="15" t="str">
        <f>TopluTarihGirişi!H24</f>
        <v>26/Ara/2022-30/Ara/2022</v>
      </c>
      <c r="C23" s="138" t="s">
        <v>563</v>
      </c>
      <c r="D23" s="138" t="s">
        <v>210</v>
      </c>
      <c r="E23" s="80"/>
      <c r="F23" s="80"/>
      <c r="G23" s="6"/>
    </row>
    <row r="24" spans="1:7" ht="22.5">
      <c r="A24" s="14" t="s">
        <v>22</v>
      </c>
      <c r="B24" s="15" t="str">
        <f>TopluTarihGirişi!H25</f>
        <v>02/Oca/2023-06/Oca/2023</v>
      </c>
      <c r="C24" s="138" t="s">
        <v>221</v>
      </c>
      <c r="D24" s="138" t="s">
        <v>564</v>
      </c>
      <c r="E24" s="101"/>
      <c r="F24" s="80"/>
      <c r="G24" s="6"/>
    </row>
    <row r="25" spans="1:7" ht="45">
      <c r="A25" s="14" t="s">
        <v>23</v>
      </c>
      <c r="B25" s="15" t="str">
        <f>TopluTarihGirişi!H26</f>
        <v>09/Oca/2023-13/Oca/2023</v>
      </c>
      <c r="C25" s="138" t="s">
        <v>565</v>
      </c>
      <c r="D25" s="138" t="s">
        <v>566</v>
      </c>
      <c r="E25" s="80"/>
      <c r="F25" s="80"/>
      <c r="G25" s="3"/>
    </row>
    <row r="26" spans="1:7" ht="33.75">
      <c r="A26" s="14" t="s">
        <v>24</v>
      </c>
      <c r="B26" s="15" t="str">
        <f>TopluTarihGirişi!H27</f>
        <v>16/Oca/2023-20/Oca/2023</v>
      </c>
      <c r="C26" s="138" t="s">
        <v>230</v>
      </c>
      <c r="D26" s="138" t="s">
        <v>220</v>
      </c>
      <c r="E26" s="80"/>
      <c r="F26" s="80"/>
      <c r="G26" s="6"/>
    </row>
    <row r="27" spans="1:7" ht="33.75">
      <c r="A27" s="14" t="s">
        <v>25</v>
      </c>
      <c r="B27" s="15" t="str">
        <f>TopluTarihGirişi!H28</f>
        <v>06/Şub/2023-10/Şub/2023</v>
      </c>
      <c r="C27" s="138" t="s">
        <v>215</v>
      </c>
      <c r="D27" s="138" t="s">
        <v>221</v>
      </c>
      <c r="E27" s="80"/>
      <c r="F27" s="80"/>
      <c r="G27" s="6"/>
    </row>
    <row r="28" spans="1:7" ht="45">
      <c r="A28" s="213" t="s">
        <v>26</v>
      </c>
      <c r="B28" s="15" t="str">
        <f>TopluTarihGirişi!H29</f>
        <v>13/Şub/2023-17/Şub/2023</v>
      </c>
      <c r="C28" s="138" t="s">
        <v>223</v>
      </c>
      <c r="D28" s="138" t="s">
        <v>224</v>
      </c>
      <c r="E28" s="80"/>
      <c r="F28" s="80"/>
      <c r="G28" s="6"/>
    </row>
    <row r="29" spans="1:7" ht="33.75">
      <c r="A29" s="14" t="s">
        <v>27</v>
      </c>
      <c r="B29" s="15" t="str">
        <f>TopluTarihGirişi!H30</f>
        <v>20/Şub/2023-24/Şub/2023</v>
      </c>
      <c r="C29" s="138" t="s">
        <v>215</v>
      </c>
      <c r="D29" s="138" t="s">
        <v>217</v>
      </c>
      <c r="E29" s="80"/>
      <c r="F29" s="80"/>
      <c r="G29" s="6"/>
    </row>
    <row r="30" spans="1:7" ht="22.5">
      <c r="A30" s="14" t="s">
        <v>28</v>
      </c>
      <c r="B30" s="15" t="str">
        <f>TopluTarihGirişi!H31</f>
        <v>27/Şub/2023-03/Mar/2023</v>
      </c>
      <c r="C30" s="138" t="s">
        <v>561</v>
      </c>
      <c r="D30" s="138" t="s">
        <v>225</v>
      </c>
      <c r="E30" s="80"/>
      <c r="F30" s="80"/>
      <c r="G30" s="6"/>
    </row>
    <row r="31" spans="1:7" ht="33.75">
      <c r="A31" s="14" t="s">
        <v>29</v>
      </c>
      <c r="B31" s="15" t="str">
        <f>TopluTarihGirişi!H32</f>
        <v>06/Mar/2023-10/Mar/2023</v>
      </c>
      <c r="C31" s="138" t="s">
        <v>226</v>
      </c>
      <c r="D31" s="138" t="s">
        <v>215</v>
      </c>
      <c r="E31" s="80"/>
      <c r="F31" s="80"/>
      <c r="G31" s="3"/>
    </row>
    <row r="32" spans="1:7" ht="22.5">
      <c r="A32" s="14" t="s">
        <v>30</v>
      </c>
      <c r="B32" s="15" t="str">
        <f>TopluTarihGirişi!H33</f>
        <v>13/Mar/2023-17/Mar/2023</v>
      </c>
      <c r="C32" s="138" t="s">
        <v>227</v>
      </c>
      <c r="D32" s="138" t="s">
        <v>228</v>
      </c>
      <c r="E32" s="80"/>
      <c r="F32" s="80"/>
      <c r="G32" s="6"/>
    </row>
    <row r="33" spans="1:7" ht="33.75">
      <c r="A33" s="14" t="s">
        <v>31</v>
      </c>
      <c r="B33" s="15" t="str">
        <f>TopluTarihGirişi!H34</f>
        <v>20/Mar/2023-24/Mar/2023</v>
      </c>
      <c r="C33" s="138" t="s">
        <v>229</v>
      </c>
      <c r="D33" s="138" t="s">
        <v>567</v>
      </c>
      <c r="E33" s="80"/>
      <c r="F33" s="80"/>
      <c r="G33" s="6"/>
    </row>
    <row r="34" spans="1:7" ht="45">
      <c r="A34" s="14" t="s">
        <v>32</v>
      </c>
      <c r="B34" s="15" t="str">
        <f>TopluTarihGirişi!H35</f>
        <v>27/Mar/2023-31/Mar/2023</v>
      </c>
      <c r="C34" s="138" t="s">
        <v>568</v>
      </c>
      <c r="D34" s="138" t="s">
        <v>230</v>
      </c>
      <c r="E34" s="80"/>
      <c r="F34" s="80"/>
      <c r="G34" s="6"/>
    </row>
    <row r="35" spans="1:7" ht="22.5">
      <c r="A35" s="14" t="s">
        <v>33</v>
      </c>
      <c r="B35" s="15" t="str">
        <f>TopluTarihGirişi!H36</f>
        <v>03/Nis/2023-07/Nis/2023</v>
      </c>
      <c r="C35" s="138" t="s">
        <v>569</v>
      </c>
      <c r="D35" s="138" t="s">
        <v>222</v>
      </c>
      <c r="E35" s="80"/>
      <c r="F35" s="80"/>
      <c r="G35" s="3"/>
    </row>
    <row r="36" spans="1:7" ht="33.75">
      <c r="A36" s="14" t="s">
        <v>34</v>
      </c>
      <c r="B36" s="15" t="str">
        <f>TopluTarihGirişi!H37</f>
        <v>10/Nis/2023-14/Nis/2023</v>
      </c>
      <c r="C36" s="138" t="s">
        <v>210</v>
      </c>
      <c r="D36" s="138" t="s">
        <v>228</v>
      </c>
      <c r="E36" s="80"/>
      <c r="F36" s="80"/>
      <c r="G36" s="6"/>
    </row>
    <row r="37" spans="1:7" ht="33.75">
      <c r="A37" s="212" t="s">
        <v>35</v>
      </c>
      <c r="B37" s="15" t="str">
        <f>TopluTarihGirişi!H38</f>
        <v>24/Nis/2023-28/Nis/2023</v>
      </c>
      <c r="C37" s="138" t="s">
        <v>206</v>
      </c>
      <c r="D37" s="138" t="s">
        <v>206</v>
      </c>
      <c r="E37" s="80"/>
      <c r="F37" s="80"/>
      <c r="G37" s="6"/>
    </row>
    <row r="38" spans="1:7" ht="45">
      <c r="A38" s="14" t="s">
        <v>36</v>
      </c>
      <c r="B38" s="15" t="str">
        <f>TopluTarihGirişi!H39</f>
        <v>01/May/2023-05/May/2023</v>
      </c>
      <c r="C38" s="211" t="s">
        <v>576</v>
      </c>
      <c r="D38" s="138" t="s">
        <v>571</v>
      </c>
      <c r="E38" s="80"/>
      <c r="F38" s="80"/>
      <c r="G38" s="3"/>
    </row>
    <row r="39" spans="1:7" ht="22.5">
      <c r="A39" s="14" t="s">
        <v>37</v>
      </c>
      <c r="B39" s="15" t="str">
        <f>TopluTarihGirişi!H40</f>
        <v>08/May/2023-12/May/2023</v>
      </c>
      <c r="C39" s="138" t="s">
        <v>570</v>
      </c>
      <c r="D39" s="138" t="s">
        <v>570</v>
      </c>
      <c r="E39" s="80"/>
      <c r="F39" s="80"/>
      <c r="G39" s="6"/>
    </row>
    <row r="40" spans="1:7" ht="36">
      <c r="A40" s="14" t="s">
        <v>38</v>
      </c>
      <c r="B40" s="15" t="str">
        <f>TopluTarihGirişi!H41</f>
        <v>15/May/2023-19/May/2023</v>
      </c>
      <c r="C40" s="138" t="s">
        <v>231</v>
      </c>
      <c r="D40" s="211" t="s">
        <v>579</v>
      </c>
      <c r="E40" s="80"/>
      <c r="F40" s="80"/>
      <c r="G40" s="6"/>
    </row>
    <row r="41" spans="1:7" ht="65.25" customHeight="1">
      <c r="A41" s="14" t="s">
        <v>39</v>
      </c>
      <c r="B41" s="15" t="str">
        <f>TopluTarihGirişi!H42</f>
        <v>22/May/2023-26/May/2023</v>
      </c>
      <c r="C41" s="138" t="s">
        <v>233</v>
      </c>
      <c r="D41" s="138" t="s">
        <v>228</v>
      </c>
      <c r="E41" s="80"/>
      <c r="F41" s="80"/>
      <c r="G41" s="6"/>
    </row>
    <row r="42" spans="1:7" ht="33.75">
      <c r="A42" s="14" t="s">
        <v>40</v>
      </c>
      <c r="B42" s="15" t="str">
        <f>TopluTarihGirişi!H43</f>
        <v>29/May/2023-02/Haz/2023</v>
      </c>
      <c r="C42" s="138" t="s">
        <v>231</v>
      </c>
      <c r="D42" s="138" t="s">
        <v>232</v>
      </c>
      <c r="E42" s="80"/>
      <c r="F42" s="80"/>
      <c r="G42" s="3"/>
    </row>
    <row r="43" spans="1:7" ht="45">
      <c r="A43" s="14" t="s">
        <v>41</v>
      </c>
      <c r="B43" s="15" t="str">
        <f>TopluTarihGirişi!H44</f>
        <v>05/Haz/2023-09/Haz/2023</v>
      </c>
      <c r="C43" s="138" t="s">
        <v>233</v>
      </c>
      <c r="D43" s="138" t="s">
        <v>233</v>
      </c>
      <c r="E43" s="80"/>
      <c r="F43" s="80"/>
      <c r="G43" s="6"/>
    </row>
    <row r="44" spans="1:7" ht="22.5">
      <c r="A44" s="14" t="s">
        <v>42</v>
      </c>
      <c r="B44" s="15" t="str">
        <f>TopluTarihGirişi!H45</f>
        <v>12/Haz/2023-16/Haz/2023</v>
      </c>
      <c r="C44" s="145" t="s">
        <v>234</v>
      </c>
      <c r="D44" s="138" t="s">
        <v>572</v>
      </c>
      <c r="E44" s="80"/>
      <c r="F44" s="102"/>
      <c r="G44" s="6"/>
    </row>
    <row r="45" spans="1:7" ht="33.75">
      <c r="A45" s="14" t="s">
        <v>43</v>
      </c>
      <c r="B45" s="15" t="str">
        <f>TopluTarihGirişi!H46</f>
        <v>00/Oca/1900-00/Oca/1900</v>
      </c>
      <c r="C45" s="138" t="s">
        <v>120</v>
      </c>
      <c r="D45" s="138" t="s">
        <v>120</v>
      </c>
      <c r="E45" s="80"/>
      <c r="F45" s="80"/>
      <c r="G45" s="6"/>
    </row>
    <row r="46" spans="1:7">
      <c r="A46" s="14" t="s">
        <v>54</v>
      </c>
      <c r="B46" s="15" t="str">
        <f>TopluTarihGirişi!H47</f>
        <v>00/Oca/1900-00/Oca/1900</v>
      </c>
      <c r="C46" s="140"/>
      <c r="D46" s="140"/>
      <c r="E46" s="80"/>
      <c r="F46" s="80"/>
      <c r="G46" s="6"/>
    </row>
    <row r="47" spans="1:7">
      <c r="A47" s="14" t="s">
        <v>55</v>
      </c>
      <c r="B47" s="15" t="str">
        <f>TopluTarihGirişi!H48</f>
        <v>00/Oca/1900-00/Oca/1900</v>
      </c>
      <c r="C47" s="109"/>
      <c r="D47" s="109"/>
      <c r="E47" s="80"/>
      <c r="F47" s="80"/>
      <c r="G47" s="6"/>
    </row>
    <row r="48" spans="1:7">
      <c r="A48" s="14" t="s">
        <v>56</v>
      </c>
      <c r="B48" s="15" t="str">
        <f>TopluTarihGirişi!H49</f>
        <v>00/Oca/1900-00/Oca/1900</v>
      </c>
      <c r="C48" s="109"/>
      <c r="D48" s="109"/>
      <c r="E48" s="103"/>
      <c r="F48" s="103"/>
      <c r="G48" s="6"/>
    </row>
    <row r="49" spans="1:7">
      <c r="A49" s="1"/>
      <c r="B49" s="6"/>
      <c r="C49" s="6"/>
      <c r="D49" s="6"/>
      <c r="E49" s="6"/>
      <c r="F49" s="6"/>
      <c r="G49" s="6"/>
    </row>
    <row r="50" spans="1:7">
      <c r="A50" s="1"/>
      <c r="B50" s="6"/>
      <c r="C50" s="6"/>
      <c r="D50" s="6"/>
      <c r="E50" s="6"/>
      <c r="F50" s="6"/>
      <c r="G50" s="6"/>
    </row>
    <row r="51" spans="1:7">
      <c r="A51" s="26"/>
      <c r="B51" s="3"/>
      <c r="C51" s="3"/>
      <c r="D51" s="3"/>
      <c r="E51" s="3"/>
      <c r="F51" s="3"/>
      <c r="G51" s="3"/>
    </row>
    <row r="52" spans="1:7">
      <c r="A52" s="1"/>
      <c r="B52" s="6"/>
      <c r="C52" s="6"/>
      <c r="D52" s="6"/>
      <c r="E52" s="6"/>
      <c r="F52" s="6"/>
      <c r="G52" s="6"/>
    </row>
    <row r="53" spans="1:7">
      <c r="A53" s="1"/>
      <c r="B53" s="6"/>
      <c r="C53" s="6"/>
      <c r="D53" s="6"/>
      <c r="E53" s="6"/>
      <c r="F53" s="6"/>
      <c r="G53" s="6"/>
    </row>
    <row r="54" spans="1:7">
      <c r="A54" s="26"/>
      <c r="B54" s="6"/>
      <c r="C54" s="6"/>
      <c r="D54" s="6"/>
      <c r="E54" s="6"/>
      <c r="F54" s="6"/>
      <c r="G54" s="6"/>
    </row>
    <row r="55" spans="1:7">
      <c r="A55" s="1"/>
      <c r="B55" s="17"/>
      <c r="C55" s="17"/>
      <c r="D55" s="17"/>
      <c r="E55" s="17"/>
      <c r="F55" s="17"/>
      <c r="G55" s="17"/>
    </row>
    <row r="56" spans="1:7">
      <c r="A56" s="1"/>
      <c r="B56" s="17"/>
      <c r="C56" s="17"/>
      <c r="D56" s="17"/>
      <c r="E56" s="17"/>
      <c r="F56" s="17"/>
      <c r="G56" s="17"/>
    </row>
    <row r="57" spans="1:7">
      <c r="A57" s="1"/>
      <c r="B57" s="17"/>
      <c r="C57" s="17"/>
      <c r="D57" s="17"/>
      <c r="E57" s="17"/>
      <c r="F57" s="17"/>
      <c r="G57" s="17"/>
    </row>
    <row r="58" spans="1:7">
      <c r="A58" s="1"/>
      <c r="B58" s="17"/>
      <c r="C58" s="17"/>
      <c r="D58" s="17"/>
      <c r="E58" s="17"/>
      <c r="F58" s="17"/>
      <c r="G58" s="17"/>
    </row>
    <row r="59" spans="1:7">
      <c r="A59" s="1"/>
      <c r="B59" s="17"/>
      <c r="C59" s="17"/>
      <c r="D59" s="17"/>
      <c r="E59" s="17"/>
      <c r="F59" s="17"/>
      <c r="G59" s="17"/>
    </row>
    <row r="60" spans="1:7">
      <c r="A60" s="1"/>
      <c r="B60" s="17"/>
      <c r="C60" s="17"/>
      <c r="D60" s="17"/>
      <c r="E60" s="17"/>
      <c r="F60" s="17"/>
      <c r="G60" s="17"/>
    </row>
    <row r="61" spans="1:7">
      <c r="A61" s="1"/>
      <c r="B61" s="17"/>
      <c r="C61" s="17"/>
      <c r="D61" s="17"/>
      <c r="E61" s="17"/>
      <c r="F61" s="17"/>
      <c r="G61" s="17"/>
    </row>
    <row r="62" spans="1:7">
      <c r="A62" s="1"/>
      <c r="B62" s="17"/>
      <c r="C62" s="17"/>
      <c r="D62" s="17"/>
      <c r="E62" s="17"/>
      <c r="F62" s="17"/>
      <c r="G62" s="17"/>
    </row>
    <row r="63" spans="1:7">
      <c r="A63" s="1"/>
      <c r="B63" s="17"/>
      <c r="C63" s="17"/>
      <c r="D63" s="17"/>
      <c r="E63" s="17"/>
      <c r="F63" s="17"/>
      <c r="G63" s="17"/>
    </row>
    <row r="64" spans="1:7">
      <c r="A64" s="1"/>
      <c r="B64" s="17"/>
      <c r="C64" s="17"/>
      <c r="D64" s="17"/>
      <c r="E64" s="17"/>
      <c r="F64" s="17"/>
      <c r="G64" s="17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>
      <c r="A67" s="1"/>
      <c r="B67" s="1"/>
      <c r="C67" s="1"/>
      <c r="D67" s="1"/>
      <c r="E67" s="1"/>
      <c r="F67" s="1"/>
      <c r="G67" s="1"/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1"/>
      <c r="C78" s="1"/>
      <c r="D78" s="1"/>
      <c r="E78" s="1"/>
      <c r="F78" s="1"/>
      <c r="G78" s="1"/>
    </row>
  </sheetData>
  <phoneticPr fontId="39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27"/>
  <sheetViews>
    <sheetView topLeftCell="A6" workbookViewId="0">
      <selection activeCell="I40" sqref="I40"/>
    </sheetView>
  </sheetViews>
  <sheetFormatPr defaultRowHeight="15"/>
  <cols>
    <col min="2" max="2" width="23.28515625" customWidth="1"/>
    <col min="3" max="3" width="20.140625" style="50" customWidth="1"/>
    <col min="4" max="4" width="19.7109375" style="89" customWidth="1"/>
    <col min="5" max="5" width="5.85546875" customWidth="1"/>
  </cols>
  <sheetData>
    <row r="1" spans="1:5">
      <c r="A1" s="1"/>
      <c r="B1" s="1"/>
      <c r="C1" s="45"/>
      <c r="D1" s="82"/>
      <c r="E1" s="1"/>
    </row>
    <row r="2" spans="1:5">
      <c r="A2" s="1"/>
      <c r="B2" s="1"/>
      <c r="C2" s="45"/>
      <c r="D2" s="82"/>
      <c r="E2" s="1"/>
    </row>
    <row r="3" spans="1:5">
      <c r="A3" s="1"/>
      <c r="B3" s="1"/>
      <c r="C3" s="45"/>
      <c r="D3" s="82"/>
      <c r="E3" s="1"/>
    </row>
    <row r="4" spans="1:5">
      <c r="A4" s="1"/>
      <c r="B4" s="1"/>
      <c r="C4" s="45"/>
      <c r="D4" s="82"/>
      <c r="E4" s="1"/>
    </row>
    <row r="5" spans="1:5">
      <c r="A5" s="3"/>
      <c r="B5" s="3"/>
      <c r="C5" s="46"/>
      <c r="D5" s="83"/>
      <c r="E5" s="3"/>
    </row>
    <row r="6" spans="1:5">
      <c r="A6" s="3"/>
      <c r="B6" s="3"/>
      <c r="C6" s="46"/>
      <c r="D6" s="83"/>
      <c r="E6" s="3"/>
    </row>
    <row r="7" spans="1:5">
      <c r="A7" s="3"/>
      <c r="B7" s="3"/>
      <c r="C7" s="46"/>
      <c r="D7" s="83"/>
      <c r="E7" s="3"/>
    </row>
    <row r="8" spans="1:5">
      <c r="A8" s="6"/>
      <c r="B8" s="12"/>
      <c r="C8" s="226" t="s">
        <v>57</v>
      </c>
      <c r="D8" s="84" t="s">
        <v>51</v>
      </c>
      <c r="E8" s="6"/>
    </row>
    <row r="9" spans="1:5" ht="51">
      <c r="A9" s="14" t="s">
        <v>7</v>
      </c>
      <c r="B9" s="64" t="str">
        <f>TopluTarihGirişi!H10</f>
        <v>12/Eyl/2022-16/Eyl/2022</v>
      </c>
      <c r="C9" s="227" t="s">
        <v>585</v>
      </c>
      <c r="D9" s="227" t="s">
        <v>586</v>
      </c>
      <c r="E9" s="6"/>
    </row>
    <row r="10" spans="1:5" ht="38.25">
      <c r="A10" s="14" t="s">
        <v>8</v>
      </c>
      <c r="B10" s="64" t="str">
        <f>TopluTarihGirişi!H11</f>
        <v>19/Eyl/2022-23/Eyl/2022</v>
      </c>
      <c r="C10" s="227" t="s">
        <v>587</v>
      </c>
      <c r="D10" s="227" t="s">
        <v>588</v>
      </c>
      <c r="E10" s="3"/>
    </row>
    <row r="11" spans="1:5" ht="60">
      <c r="A11" s="14" t="s">
        <v>9</v>
      </c>
      <c r="B11" s="64" t="str">
        <f>TopluTarihGirişi!H12</f>
        <v>26/Eyl/2022-30/Eyl/2022</v>
      </c>
      <c r="C11" s="227" t="s">
        <v>589</v>
      </c>
      <c r="D11" s="72" t="s">
        <v>590</v>
      </c>
      <c r="E11" s="6"/>
    </row>
    <row r="12" spans="1:5" ht="36">
      <c r="A12" s="14" t="s">
        <v>10</v>
      </c>
      <c r="B12" s="64" t="str">
        <f>TopluTarihGirişi!H13</f>
        <v>03/Eki/2022-07/Eki/2022</v>
      </c>
      <c r="C12" s="72" t="s">
        <v>591</v>
      </c>
      <c r="D12" s="72" t="s">
        <v>591</v>
      </c>
      <c r="E12" s="6"/>
    </row>
    <row r="13" spans="1:5" ht="48">
      <c r="A13" s="14" t="s">
        <v>11</v>
      </c>
      <c r="B13" s="64" t="str">
        <f>TopluTarihGirişi!H14</f>
        <v>10/Eki/2022-14/Eki/2022</v>
      </c>
      <c r="C13" s="72" t="s">
        <v>592</v>
      </c>
      <c r="D13" s="72" t="s">
        <v>592</v>
      </c>
      <c r="E13" s="6"/>
    </row>
    <row r="14" spans="1:5" ht="48">
      <c r="A14" s="14" t="s">
        <v>12</v>
      </c>
      <c r="B14" s="64" t="str">
        <f>TopluTarihGirişi!H15</f>
        <v>17/Eki/2022-21/Eki/2022</v>
      </c>
      <c r="C14" s="72" t="s">
        <v>593</v>
      </c>
      <c r="D14" s="72" t="s">
        <v>593</v>
      </c>
      <c r="E14" s="3"/>
    </row>
    <row r="15" spans="1:5" ht="60">
      <c r="A15" s="14" t="s">
        <v>13</v>
      </c>
      <c r="B15" s="64" t="str">
        <f>TopluTarihGirişi!H16</f>
        <v>24/Eki/2022-28/Eki/2022</v>
      </c>
      <c r="C15" s="72" t="s">
        <v>594</v>
      </c>
      <c r="D15" s="72" t="s">
        <v>595</v>
      </c>
      <c r="E15" s="6"/>
    </row>
    <row r="16" spans="1:5" ht="48">
      <c r="A16" s="14" t="s">
        <v>14</v>
      </c>
      <c r="B16" s="64" t="str">
        <f>TopluTarihGirişi!H17</f>
        <v>31/Eki/2022-04/Kas/2022</v>
      </c>
      <c r="C16" s="72" t="s">
        <v>596</v>
      </c>
      <c r="D16" s="72" t="s">
        <v>596</v>
      </c>
      <c r="E16" s="6"/>
    </row>
    <row r="17" spans="1:5" ht="48">
      <c r="A17" s="14" t="s">
        <v>15</v>
      </c>
      <c r="B17" s="64" t="str">
        <f>TopluTarihGirişi!H18</f>
        <v>07/Kas/2022-11/Kas/2022</v>
      </c>
      <c r="C17" s="72" t="s">
        <v>597</v>
      </c>
      <c r="D17" s="72" t="s">
        <v>597</v>
      </c>
      <c r="E17" s="6"/>
    </row>
    <row r="18" spans="1:5" ht="48">
      <c r="A18" s="14" t="s">
        <v>16</v>
      </c>
      <c r="B18" s="64" t="str">
        <f>TopluTarihGirişi!H19</f>
        <v>21/Kas/2022-25/Kas/2022</v>
      </c>
      <c r="C18" s="72" t="s">
        <v>598</v>
      </c>
      <c r="D18" s="72" t="s">
        <v>598</v>
      </c>
      <c r="E18" s="3"/>
    </row>
    <row r="19" spans="1:5" ht="36">
      <c r="A19" s="14" t="s">
        <v>17</v>
      </c>
      <c r="B19" s="64" t="str">
        <f>TopluTarihGirişi!H20</f>
        <v>28/Kas/2022-02/Ara/2022</v>
      </c>
      <c r="C19" s="72" t="s">
        <v>599</v>
      </c>
      <c r="D19" s="72" t="s">
        <v>599</v>
      </c>
      <c r="E19" s="6"/>
    </row>
    <row r="20" spans="1:5" ht="48">
      <c r="A20" s="14" t="s">
        <v>18</v>
      </c>
      <c r="B20" s="64" t="str">
        <f>TopluTarihGirişi!H21</f>
        <v>05/Ara/2022-09/Ara/2022</v>
      </c>
      <c r="C20" s="72" t="s">
        <v>600</v>
      </c>
      <c r="D20" s="72" t="s">
        <v>600</v>
      </c>
      <c r="E20" s="6"/>
    </row>
    <row r="21" spans="1:5" ht="36">
      <c r="A21" s="14" t="s">
        <v>19</v>
      </c>
      <c r="B21" s="64" t="str">
        <f>TopluTarihGirişi!H22</f>
        <v>12/Ara/2022-16/Ara/2022</v>
      </c>
      <c r="C21" s="72" t="s">
        <v>601</v>
      </c>
      <c r="D21" s="72" t="s">
        <v>601</v>
      </c>
      <c r="E21" s="3"/>
    </row>
    <row r="22" spans="1:5" ht="48">
      <c r="A22" s="14" t="s">
        <v>20</v>
      </c>
      <c r="B22" s="64" t="str">
        <f>TopluTarihGirişi!H23</f>
        <v>19/Ara/2022-23/Ara/2022</v>
      </c>
      <c r="C22" s="72" t="s">
        <v>602</v>
      </c>
      <c r="D22" s="72" t="s">
        <v>602</v>
      </c>
      <c r="E22" s="6"/>
    </row>
    <row r="23" spans="1:5" ht="36">
      <c r="A23" s="14" t="s">
        <v>21</v>
      </c>
      <c r="B23" s="64" t="str">
        <f>TopluTarihGirişi!H24</f>
        <v>26/Ara/2022-30/Ara/2022</v>
      </c>
      <c r="C23" s="72" t="s">
        <v>603</v>
      </c>
      <c r="D23" s="72" t="s">
        <v>603</v>
      </c>
      <c r="E23" s="6"/>
    </row>
    <row r="24" spans="1:5" ht="36">
      <c r="A24" s="14" t="s">
        <v>22</v>
      </c>
      <c r="B24" s="64" t="str">
        <f>TopluTarihGirişi!H25</f>
        <v>02/Oca/2023-06/Oca/2023</v>
      </c>
      <c r="C24" s="72" t="s">
        <v>604</v>
      </c>
      <c r="D24" s="72" t="s">
        <v>604</v>
      </c>
      <c r="E24" s="6"/>
    </row>
    <row r="25" spans="1:5" ht="48">
      <c r="A25" s="14" t="s">
        <v>23</v>
      </c>
      <c r="B25" s="64" t="str">
        <f>TopluTarihGirişi!H26</f>
        <v>09/Oca/2023-13/Oca/2023</v>
      </c>
      <c r="C25" s="72" t="s">
        <v>605</v>
      </c>
      <c r="D25" s="72" t="s">
        <v>605</v>
      </c>
      <c r="E25" s="3"/>
    </row>
    <row r="26" spans="1:5" ht="48">
      <c r="A26" s="14" t="s">
        <v>24</v>
      </c>
      <c r="B26" s="64" t="str">
        <f>TopluTarihGirişi!H27</f>
        <v>16/Oca/2023-20/Oca/2023</v>
      </c>
      <c r="C26" s="72" t="s">
        <v>606</v>
      </c>
      <c r="D26" s="72" t="s">
        <v>607</v>
      </c>
      <c r="E26" s="6"/>
    </row>
    <row r="27" spans="1:5" ht="48">
      <c r="A27" s="14" t="s">
        <v>25</v>
      </c>
      <c r="B27" s="64" t="str">
        <f>TopluTarihGirişi!H28</f>
        <v>06/Şub/2023-10/Şub/2023</v>
      </c>
      <c r="C27" s="72" t="s">
        <v>608</v>
      </c>
      <c r="D27" s="72" t="s">
        <v>609</v>
      </c>
      <c r="E27" s="6"/>
    </row>
    <row r="28" spans="1:5" ht="60">
      <c r="A28" s="14" t="s">
        <v>26</v>
      </c>
      <c r="B28" s="64" t="str">
        <f>TopluTarihGirişi!H29</f>
        <v>13/Şub/2023-17/Şub/2023</v>
      </c>
      <c r="C28" s="72" t="s">
        <v>610</v>
      </c>
      <c r="D28" s="72" t="s">
        <v>611</v>
      </c>
      <c r="E28" s="6"/>
    </row>
    <row r="29" spans="1:5" ht="48">
      <c r="A29" s="14" t="s">
        <v>27</v>
      </c>
      <c r="B29" s="64" t="str">
        <f>TopluTarihGirişi!H30</f>
        <v>20/Şub/2023-24/Şub/2023</v>
      </c>
      <c r="C29" s="72" t="s">
        <v>612</v>
      </c>
      <c r="D29" s="72" t="s">
        <v>613</v>
      </c>
      <c r="E29" s="6"/>
    </row>
    <row r="30" spans="1:5" ht="36">
      <c r="A30" s="14" t="s">
        <v>28</v>
      </c>
      <c r="B30" s="64" t="str">
        <f>TopluTarihGirişi!H31</f>
        <v>27/Şub/2023-03/Mar/2023</v>
      </c>
      <c r="C30" s="72" t="s">
        <v>614</v>
      </c>
      <c r="D30" s="72" t="s">
        <v>614</v>
      </c>
      <c r="E30" s="6"/>
    </row>
    <row r="31" spans="1:5" ht="72">
      <c r="A31" s="14" t="s">
        <v>29</v>
      </c>
      <c r="B31" s="64" t="str">
        <f>TopluTarihGirişi!H32</f>
        <v>06/Mar/2023-10/Mar/2023</v>
      </c>
      <c r="C31" s="72" t="s">
        <v>615</v>
      </c>
      <c r="D31" s="72" t="s">
        <v>616</v>
      </c>
      <c r="E31" s="3"/>
    </row>
    <row r="32" spans="1:5" ht="60">
      <c r="A32" s="14" t="s">
        <v>30</v>
      </c>
      <c r="B32" s="64" t="str">
        <f>TopluTarihGirişi!H33</f>
        <v>13/Mar/2023-17/Mar/2023</v>
      </c>
      <c r="C32" s="72" t="s">
        <v>617</v>
      </c>
      <c r="D32" s="72" t="s">
        <v>618</v>
      </c>
      <c r="E32" s="6"/>
    </row>
    <row r="33" spans="1:6" ht="36">
      <c r="A33" s="14" t="s">
        <v>31</v>
      </c>
      <c r="B33" s="64" t="str">
        <f>TopluTarihGirişi!H34</f>
        <v>20/Mar/2023-24/Mar/2023</v>
      </c>
      <c r="C33" s="72" t="s">
        <v>619</v>
      </c>
      <c r="D33" s="72" t="s">
        <v>619</v>
      </c>
      <c r="E33" s="6"/>
    </row>
    <row r="34" spans="1:6" ht="36">
      <c r="A34" s="14" t="s">
        <v>32</v>
      </c>
      <c r="B34" s="64" t="str">
        <f>TopluTarihGirişi!H35</f>
        <v>27/Mar/2023-31/Mar/2023</v>
      </c>
      <c r="C34" s="72" t="s">
        <v>620</v>
      </c>
      <c r="D34" s="72" t="s">
        <v>620</v>
      </c>
      <c r="E34" s="6"/>
    </row>
    <row r="35" spans="1:6" ht="60">
      <c r="A35" s="14" t="s">
        <v>33</v>
      </c>
      <c r="B35" s="64" t="str">
        <f>TopluTarihGirişi!H36</f>
        <v>03/Nis/2023-07/Nis/2023</v>
      </c>
      <c r="C35" s="72" t="s">
        <v>621</v>
      </c>
      <c r="D35" s="72" t="s">
        <v>621</v>
      </c>
      <c r="E35" s="3"/>
    </row>
    <row r="36" spans="1:6" ht="60">
      <c r="A36" s="14" t="s">
        <v>34</v>
      </c>
      <c r="B36" s="64" t="str">
        <f>TopluTarihGirişi!H37</f>
        <v>10/Nis/2023-14/Nis/2023</v>
      </c>
      <c r="C36" s="72" t="s">
        <v>622</v>
      </c>
      <c r="D36" s="72" t="s">
        <v>622</v>
      </c>
      <c r="E36" s="6"/>
    </row>
    <row r="37" spans="1:6" ht="48">
      <c r="A37" s="14" t="s">
        <v>35</v>
      </c>
      <c r="B37" s="64" t="str">
        <f>TopluTarihGirişi!H38</f>
        <v>24/Nis/2023-28/Nis/2023</v>
      </c>
      <c r="C37" s="72" t="s">
        <v>623</v>
      </c>
      <c r="D37" s="72" t="s">
        <v>624</v>
      </c>
      <c r="E37" s="6"/>
    </row>
    <row r="38" spans="1:6" ht="48">
      <c r="A38" s="14" t="s">
        <v>36</v>
      </c>
      <c r="B38" s="64" t="str">
        <f>TopluTarihGirişi!H39</f>
        <v>01/May/2023-05/May/2023</v>
      </c>
      <c r="C38" s="72" t="s">
        <v>625</v>
      </c>
      <c r="D38" s="72" t="s">
        <v>625</v>
      </c>
      <c r="E38" s="3"/>
    </row>
    <row r="39" spans="1:6" ht="48">
      <c r="A39" s="14" t="s">
        <v>37</v>
      </c>
      <c r="B39" s="64" t="str">
        <f>TopluTarihGirişi!H40</f>
        <v>08/May/2023-12/May/2023</v>
      </c>
      <c r="C39" s="72" t="s">
        <v>625</v>
      </c>
      <c r="D39" s="72" t="s">
        <v>625</v>
      </c>
      <c r="E39" s="6"/>
    </row>
    <row r="40" spans="1:6" ht="72">
      <c r="A40" s="14" t="s">
        <v>38</v>
      </c>
      <c r="B40" s="64" t="str">
        <f>TopluTarihGirişi!H41</f>
        <v>15/May/2023-19/May/2023</v>
      </c>
      <c r="C40" s="228" t="s">
        <v>626</v>
      </c>
      <c r="D40" s="228" t="s">
        <v>626</v>
      </c>
      <c r="E40" s="6"/>
      <c r="F40" s="214" t="s">
        <v>265</v>
      </c>
    </row>
    <row r="41" spans="1:6" ht="36">
      <c r="A41" s="14" t="s">
        <v>39</v>
      </c>
      <c r="B41" s="64" t="str">
        <f>TopluTarihGirişi!H42</f>
        <v>22/May/2023-26/May/2023</v>
      </c>
      <c r="C41" s="72" t="s">
        <v>626</v>
      </c>
      <c r="D41" s="72" t="s">
        <v>626</v>
      </c>
      <c r="E41" s="6"/>
    </row>
    <row r="42" spans="1:6" ht="60">
      <c r="A42" s="14" t="s">
        <v>40</v>
      </c>
      <c r="B42" s="64" t="str">
        <f>TopluTarihGirişi!H43</f>
        <v>29/May/2023-02/Haz/2023</v>
      </c>
      <c r="C42" s="72" t="s">
        <v>627</v>
      </c>
      <c r="D42" s="72" t="s">
        <v>628</v>
      </c>
      <c r="E42" s="3"/>
    </row>
    <row r="43" spans="1:6" ht="48">
      <c r="A43" s="14" t="s">
        <v>41</v>
      </c>
      <c r="B43" s="64" t="str">
        <f>TopluTarihGirişi!H44</f>
        <v>05/Haz/2023-09/Haz/2023</v>
      </c>
      <c r="C43" s="72" t="s">
        <v>629</v>
      </c>
      <c r="D43" s="72" t="s">
        <v>630</v>
      </c>
      <c r="E43" s="6"/>
    </row>
    <row r="44" spans="1:6" ht="48">
      <c r="A44" s="14" t="s">
        <v>42</v>
      </c>
      <c r="B44" s="64" t="str">
        <f>TopluTarihGirişi!H45</f>
        <v>12/Haz/2023-16/Haz/2023</v>
      </c>
      <c r="C44" s="72" t="s">
        <v>629</v>
      </c>
      <c r="D44" s="72" t="s">
        <v>630</v>
      </c>
      <c r="E44" s="6"/>
    </row>
    <row r="45" spans="1:6">
      <c r="A45" s="14" t="s">
        <v>43</v>
      </c>
      <c r="B45" s="64" t="str">
        <f>TopluTarihGirişi!H46</f>
        <v>00/Oca/1900-00/Oca/1900</v>
      </c>
      <c r="C45" s="72"/>
      <c r="D45" s="72"/>
      <c r="E45" s="6"/>
    </row>
    <row r="46" spans="1:6">
      <c r="A46" s="14" t="s">
        <v>54</v>
      </c>
      <c r="B46" s="64" t="str">
        <f>TopluTarihGirişi!H47</f>
        <v>00/Oca/1900-00/Oca/1900</v>
      </c>
      <c r="C46" s="72"/>
      <c r="D46" s="72"/>
      <c r="E46" s="6"/>
    </row>
    <row r="47" spans="1:6">
      <c r="A47" s="14" t="s">
        <v>55</v>
      </c>
      <c r="B47" s="64" t="str">
        <f>TopluTarihGirişi!H48</f>
        <v>00/Oca/1900-00/Oca/1900</v>
      </c>
      <c r="C47" s="72"/>
      <c r="D47" s="72"/>
      <c r="E47" s="6"/>
    </row>
    <row r="48" spans="1:6">
      <c r="A48" s="14" t="s">
        <v>56</v>
      </c>
      <c r="B48" s="64" t="str">
        <f>TopluTarihGirişi!H49</f>
        <v>00/Oca/1900-00/Oca/1900</v>
      </c>
      <c r="C48" s="71"/>
      <c r="D48" s="85"/>
      <c r="E48" s="6"/>
    </row>
    <row r="49" spans="1:5">
      <c r="A49" s="3"/>
      <c r="B49" s="3"/>
      <c r="C49" s="46"/>
      <c r="D49" s="83"/>
      <c r="E49" s="3"/>
    </row>
    <row r="50" spans="1:5">
      <c r="A50" s="6"/>
      <c r="B50" s="6"/>
      <c r="C50" s="47"/>
      <c r="D50" s="86"/>
      <c r="E50" s="6"/>
    </row>
    <row r="51" spans="1:5">
      <c r="A51" s="6"/>
      <c r="B51" s="6"/>
      <c r="C51" s="47"/>
      <c r="D51" s="86"/>
      <c r="E51" s="6"/>
    </row>
    <row r="52" spans="1:5">
      <c r="A52" s="6"/>
      <c r="B52" s="6"/>
      <c r="C52" s="47"/>
      <c r="D52" s="86"/>
      <c r="E52" s="6"/>
    </row>
    <row r="53" spans="1:5">
      <c r="A53" s="3"/>
      <c r="B53" s="3"/>
      <c r="C53" s="46"/>
      <c r="D53" s="83"/>
      <c r="E53" s="3"/>
    </row>
    <row r="54" spans="1:5">
      <c r="A54" s="6"/>
      <c r="B54" s="6"/>
      <c r="C54" s="47"/>
      <c r="D54" s="86"/>
      <c r="E54" s="6"/>
    </row>
    <row r="55" spans="1:5">
      <c r="A55" s="6"/>
      <c r="B55" s="6"/>
      <c r="C55" s="47"/>
      <c r="D55" s="86"/>
      <c r="E55" s="6"/>
    </row>
    <row r="56" spans="1:5">
      <c r="A56" s="6"/>
      <c r="B56" s="6"/>
      <c r="C56" s="47"/>
      <c r="D56" s="86"/>
      <c r="E56" s="6"/>
    </row>
    <row r="57" spans="1:5">
      <c r="A57" s="27"/>
      <c r="B57" s="27"/>
      <c r="C57" s="48"/>
      <c r="D57" s="87"/>
      <c r="E57" s="27"/>
    </row>
    <row r="58" spans="1:5">
      <c r="A58" s="27"/>
      <c r="B58" s="27"/>
      <c r="C58" s="48"/>
      <c r="D58" s="87"/>
      <c r="E58" s="27"/>
    </row>
    <row r="59" spans="1:5">
      <c r="A59" s="27"/>
      <c r="B59" s="27"/>
      <c r="C59" s="48"/>
      <c r="D59" s="87"/>
      <c r="E59" s="27"/>
    </row>
    <row r="60" spans="1:5">
      <c r="A60" s="27"/>
      <c r="B60" s="27"/>
      <c r="C60" s="48"/>
      <c r="D60" s="87"/>
      <c r="E60" s="27"/>
    </row>
    <row r="61" spans="1:5">
      <c r="A61" s="27"/>
      <c r="B61" s="27"/>
      <c r="C61" s="48"/>
      <c r="D61" s="87"/>
      <c r="E61" s="27"/>
    </row>
    <row r="62" spans="1:5">
      <c r="A62" s="27"/>
      <c r="B62" s="27"/>
      <c r="C62" s="48"/>
      <c r="D62" s="87"/>
      <c r="E62" s="27"/>
    </row>
    <row r="63" spans="1:5">
      <c r="A63" s="27"/>
      <c r="B63" s="27"/>
      <c r="C63" s="48"/>
      <c r="D63" s="87"/>
      <c r="E63" s="27"/>
    </row>
    <row r="64" spans="1:5">
      <c r="A64" s="27"/>
      <c r="B64" s="27"/>
      <c r="C64" s="48"/>
      <c r="D64" s="87"/>
      <c r="E64" s="27"/>
    </row>
    <row r="65" spans="1:5">
      <c r="A65" s="10"/>
      <c r="B65" s="10"/>
      <c r="C65" s="49"/>
      <c r="D65" s="88"/>
      <c r="E65" s="10"/>
    </row>
    <row r="66" spans="1:5">
      <c r="A66" s="10"/>
      <c r="B66" s="10"/>
      <c r="C66" s="49"/>
      <c r="D66" s="88"/>
      <c r="E66" s="10"/>
    </row>
    <row r="67" spans="1:5">
      <c r="A67" s="10"/>
      <c r="B67" s="10"/>
      <c r="C67" s="49"/>
      <c r="D67" s="88"/>
      <c r="E67" s="10"/>
    </row>
    <row r="68" spans="1:5">
      <c r="A68" s="10"/>
      <c r="B68" s="10"/>
      <c r="C68" s="49"/>
      <c r="D68" s="88"/>
      <c r="E68" s="10"/>
    </row>
    <row r="69" spans="1:5">
      <c r="A69" s="10"/>
      <c r="B69" s="10"/>
      <c r="C69" s="49"/>
      <c r="D69" s="88"/>
      <c r="E69" s="10"/>
    </row>
    <row r="70" spans="1:5">
      <c r="A70" s="10"/>
      <c r="B70" s="10"/>
      <c r="C70" s="49"/>
      <c r="D70" s="88"/>
      <c r="E70" s="10"/>
    </row>
    <row r="71" spans="1:5">
      <c r="A71" s="10"/>
      <c r="B71" s="10"/>
      <c r="C71" s="49"/>
      <c r="D71" s="88"/>
      <c r="E71" s="10"/>
    </row>
    <row r="72" spans="1:5">
      <c r="A72" s="10"/>
      <c r="B72" s="10"/>
      <c r="C72" s="49"/>
      <c r="D72" s="88"/>
      <c r="E72" s="10"/>
    </row>
    <row r="73" spans="1:5">
      <c r="A73" s="10"/>
      <c r="B73" s="10"/>
      <c r="C73" s="49"/>
      <c r="D73" s="88"/>
      <c r="E73" s="10"/>
    </row>
    <row r="74" spans="1:5">
      <c r="A74" s="10"/>
      <c r="B74" s="10"/>
      <c r="C74" s="49"/>
      <c r="D74" s="88"/>
      <c r="E74" s="10"/>
    </row>
    <row r="75" spans="1:5">
      <c r="A75" s="10"/>
      <c r="B75" s="10"/>
      <c r="C75" s="49"/>
      <c r="D75" s="88"/>
      <c r="E75" s="10"/>
    </row>
    <row r="76" spans="1:5">
      <c r="A76" s="10"/>
      <c r="B76" s="10"/>
      <c r="C76" s="49"/>
      <c r="D76" s="88"/>
      <c r="E76" s="10"/>
    </row>
    <row r="77" spans="1:5">
      <c r="A77" s="10"/>
      <c r="B77" s="10"/>
      <c r="C77" s="49"/>
      <c r="D77" s="88"/>
      <c r="E77" s="10"/>
    </row>
    <row r="78" spans="1:5">
      <c r="A78" s="10"/>
      <c r="B78" s="10"/>
      <c r="C78" s="49"/>
      <c r="D78" s="88"/>
      <c r="E78" s="10"/>
    </row>
    <row r="79" spans="1:5">
      <c r="A79" s="10"/>
      <c r="B79" s="10"/>
      <c r="C79" s="49"/>
      <c r="D79" s="88"/>
      <c r="E79" s="10"/>
    </row>
    <row r="80" spans="1:5">
      <c r="A80" s="10"/>
      <c r="B80" s="10"/>
      <c r="C80" s="49"/>
      <c r="D80" s="88"/>
      <c r="E80" s="10"/>
    </row>
    <row r="81" spans="1:5">
      <c r="A81" s="10"/>
      <c r="B81" s="10"/>
      <c r="C81" s="49"/>
      <c r="D81" s="88"/>
      <c r="E81" s="10"/>
    </row>
    <row r="82" spans="1:5">
      <c r="A82" s="10"/>
      <c r="B82" s="10"/>
      <c r="C82" s="49"/>
      <c r="D82" s="88"/>
      <c r="E82" s="10"/>
    </row>
    <row r="83" spans="1:5">
      <c r="A83" s="10"/>
      <c r="B83" s="10"/>
      <c r="C83" s="49"/>
      <c r="D83" s="88"/>
      <c r="E83" s="10"/>
    </row>
    <row r="84" spans="1:5">
      <c r="A84" s="10"/>
      <c r="B84" s="10"/>
      <c r="C84" s="49"/>
      <c r="D84" s="88"/>
      <c r="E84" s="10"/>
    </row>
    <row r="85" spans="1:5">
      <c r="A85" s="10"/>
      <c r="B85" s="10"/>
      <c r="C85" s="49"/>
      <c r="D85" s="88"/>
      <c r="E85" s="10"/>
    </row>
    <row r="86" spans="1:5">
      <c r="A86" s="10"/>
      <c r="B86" s="10"/>
      <c r="C86" s="49"/>
      <c r="D86" s="88"/>
      <c r="E86" s="10"/>
    </row>
    <row r="87" spans="1:5">
      <c r="A87" s="10"/>
      <c r="B87" s="10"/>
      <c r="C87" s="49"/>
      <c r="D87" s="88"/>
      <c r="E87" s="10"/>
    </row>
    <row r="88" spans="1:5">
      <c r="A88" s="10"/>
      <c r="B88" s="10"/>
      <c r="C88" s="49"/>
      <c r="D88" s="88"/>
      <c r="E88" s="10"/>
    </row>
    <row r="89" spans="1:5">
      <c r="A89" s="10"/>
      <c r="B89" s="10"/>
      <c r="C89" s="49"/>
      <c r="D89" s="88"/>
      <c r="E89" s="10"/>
    </row>
    <row r="90" spans="1:5">
      <c r="A90" s="10"/>
      <c r="B90" s="10"/>
      <c r="C90" s="49"/>
      <c r="D90" s="88"/>
      <c r="E90" s="10"/>
    </row>
    <row r="91" spans="1:5">
      <c r="A91" s="10"/>
      <c r="B91" s="10"/>
      <c r="C91" s="49"/>
      <c r="D91" s="88"/>
      <c r="E91" s="10"/>
    </row>
    <row r="92" spans="1:5">
      <c r="A92" s="10"/>
      <c r="B92" s="10"/>
      <c r="C92" s="49"/>
      <c r="D92" s="88"/>
      <c r="E92" s="10"/>
    </row>
    <row r="93" spans="1:5">
      <c r="A93" s="10"/>
      <c r="B93" s="10"/>
      <c r="C93" s="49"/>
      <c r="D93" s="88"/>
      <c r="E93" s="10"/>
    </row>
    <row r="94" spans="1:5">
      <c r="A94" s="10"/>
      <c r="B94" s="10"/>
      <c r="C94" s="49"/>
      <c r="D94" s="88"/>
      <c r="E94" s="10"/>
    </row>
    <row r="95" spans="1:5">
      <c r="A95" s="10"/>
      <c r="B95" s="10"/>
      <c r="C95" s="49"/>
      <c r="D95" s="88"/>
      <c r="E95" s="10"/>
    </row>
    <row r="96" spans="1:5">
      <c r="A96" s="10"/>
      <c r="B96" s="10"/>
      <c r="C96" s="49"/>
      <c r="D96" s="88"/>
      <c r="E96" s="10"/>
    </row>
    <row r="97" spans="1:5">
      <c r="A97" s="10"/>
      <c r="B97" s="10"/>
      <c r="C97" s="49"/>
      <c r="D97" s="88"/>
      <c r="E97" s="10"/>
    </row>
    <row r="98" spans="1:5">
      <c r="A98" s="10"/>
      <c r="B98" s="10"/>
      <c r="C98" s="49"/>
      <c r="D98" s="88"/>
      <c r="E98" s="10"/>
    </row>
    <row r="99" spans="1:5">
      <c r="A99" s="10"/>
      <c r="B99" s="10"/>
      <c r="C99" s="49"/>
      <c r="D99" s="88"/>
      <c r="E99" s="10"/>
    </row>
    <row r="100" spans="1:5">
      <c r="A100" s="10"/>
      <c r="B100" s="10"/>
      <c r="C100" s="49"/>
      <c r="D100" s="88"/>
      <c r="E100" s="10"/>
    </row>
    <row r="101" spans="1:5">
      <c r="A101" s="10"/>
      <c r="B101" s="10"/>
      <c r="C101" s="49"/>
      <c r="D101" s="88"/>
      <c r="E101" s="10"/>
    </row>
    <row r="102" spans="1:5">
      <c r="A102" s="10"/>
      <c r="B102" s="10"/>
      <c r="C102" s="49"/>
      <c r="D102" s="88"/>
      <c r="E102" s="10"/>
    </row>
    <row r="103" spans="1:5">
      <c r="A103" s="10"/>
      <c r="B103" s="10"/>
      <c r="C103" s="49"/>
      <c r="D103" s="88"/>
      <c r="E103" s="10"/>
    </row>
    <row r="104" spans="1:5">
      <c r="A104" s="10"/>
      <c r="B104" s="10"/>
      <c r="C104" s="49"/>
      <c r="D104" s="88"/>
      <c r="E104" s="10"/>
    </row>
    <row r="105" spans="1:5">
      <c r="A105" s="10"/>
      <c r="B105" s="10"/>
      <c r="C105" s="49"/>
      <c r="D105" s="88"/>
      <c r="E105" s="10"/>
    </row>
    <row r="106" spans="1:5">
      <c r="A106" s="10"/>
      <c r="B106" s="10"/>
      <c r="C106" s="49"/>
      <c r="D106" s="88"/>
      <c r="E106" s="10"/>
    </row>
    <row r="107" spans="1:5">
      <c r="A107" s="10"/>
      <c r="B107" s="10"/>
      <c r="C107" s="49"/>
      <c r="D107" s="88"/>
      <c r="E107" s="10"/>
    </row>
    <row r="108" spans="1:5">
      <c r="A108" s="10"/>
      <c r="B108" s="10"/>
      <c r="C108" s="49"/>
      <c r="D108" s="88"/>
      <c r="E108" s="10"/>
    </row>
    <row r="109" spans="1:5">
      <c r="A109" s="10"/>
      <c r="B109" s="10"/>
      <c r="C109" s="49"/>
      <c r="D109" s="88"/>
      <c r="E109" s="10"/>
    </row>
    <row r="110" spans="1:5">
      <c r="A110" s="10"/>
      <c r="B110" s="10"/>
      <c r="C110" s="49"/>
      <c r="D110" s="88"/>
      <c r="E110" s="10"/>
    </row>
    <row r="111" spans="1:5">
      <c r="A111" s="10"/>
      <c r="B111" s="10"/>
      <c r="C111" s="49"/>
      <c r="D111" s="88"/>
      <c r="E111" s="10"/>
    </row>
    <row r="112" spans="1:5">
      <c r="A112" s="10"/>
      <c r="B112" s="10"/>
      <c r="C112" s="49"/>
      <c r="D112" s="88"/>
      <c r="E112" s="10"/>
    </row>
    <row r="113" spans="1:5">
      <c r="A113" s="10"/>
      <c r="B113" s="10"/>
      <c r="C113" s="49"/>
      <c r="D113" s="88"/>
      <c r="E113" s="10"/>
    </row>
    <row r="114" spans="1:5">
      <c r="A114" s="10"/>
      <c r="B114" s="10"/>
      <c r="C114" s="49"/>
      <c r="D114" s="88"/>
      <c r="E114" s="10"/>
    </row>
    <row r="115" spans="1:5">
      <c r="A115" s="10"/>
      <c r="B115" s="10"/>
      <c r="C115" s="49"/>
      <c r="D115" s="88"/>
      <c r="E115" s="10"/>
    </row>
    <row r="116" spans="1:5">
      <c r="A116" s="10"/>
      <c r="B116" s="10"/>
      <c r="C116" s="49"/>
      <c r="D116" s="88"/>
      <c r="E116" s="10"/>
    </row>
    <row r="117" spans="1:5">
      <c r="A117" s="10"/>
      <c r="B117" s="10"/>
      <c r="C117" s="49"/>
      <c r="D117" s="88"/>
      <c r="E117" s="10"/>
    </row>
    <row r="118" spans="1:5">
      <c r="A118" s="10"/>
      <c r="B118" s="10"/>
      <c r="C118" s="49"/>
      <c r="D118" s="88"/>
      <c r="E118" s="10"/>
    </row>
    <row r="119" spans="1:5">
      <c r="A119" s="10"/>
      <c r="B119" s="10"/>
      <c r="C119" s="49"/>
      <c r="D119" s="88"/>
      <c r="E119" s="10"/>
    </row>
    <row r="120" spans="1:5">
      <c r="A120" s="10"/>
      <c r="B120" s="10"/>
      <c r="C120" s="49"/>
      <c r="D120" s="88"/>
      <c r="E120" s="10"/>
    </row>
    <row r="121" spans="1:5">
      <c r="A121" s="10"/>
      <c r="B121" s="10"/>
      <c r="C121" s="49"/>
      <c r="D121" s="88"/>
      <c r="E121" s="10"/>
    </row>
    <row r="122" spans="1:5">
      <c r="A122" s="10"/>
      <c r="B122" s="10"/>
      <c r="C122" s="49"/>
      <c r="D122" s="88"/>
      <c r="E122" s="10"/>
    </row>
    <row r="123" spans="1:5">
      <c r="A123" s="10"/>
      <c r="B123" s="10"/>
      <c r="C123" s="49"/>
      <c r="D123" s="88"/>
      <c r="E123" s="10"/>
    </row>
    <row r="124" spans="1:5">
      <c r="A124" s="10"/>
      <c r="B124" s="10"/>
      <c r="C124" s="49"/>
      <c r="D124" s="88"/>
      <c r="E124" s="10"/>
    </row>
    <row r="125" spans="1:5">
      <c r="A125" s="10"/>
      <c r="B125" s="10"/>
      <c r="C125" s="49"/>
      <c r="D125" s="88"/>
      <c r="E125" s="10"/>
    </row>
    <row r="126" spans="1:5">
      <c r="A126" s="10"/>
      <c r="B126" s="10"/>
      <c r="C126" s="49"/>
      <c r="D126" s="88"/>
      <c r="E126" s="10"/>
    </row>
    <row r="127" spans="1:5">
      <c r="A127" s="10"/>
      <c r="B127" s="10"/>
      <c r="C127" s="49"/>
      <c r="D127" s="88"/>
      <c r="E127" s="10"/>
    </row>
  </sheetData>
  <phoneticPr fontId="39" type="noConversion"/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ayfa11">
    <tabColor rgb="FFFF0000"/>
  </sheetPr>
  <dimension ref="A1:T34"/>
  <sheetViews>
    <sheetView tabSelected="1" topLeftCell="A4" workbookViewId="0">
      <selection activeCell="K22" sqref="K22"/>
    </sheetView>
  </sheetViews>
  <sheetFormatPr defaultRowHeight="15"/>
  <cols>
    <col min="1" max="1" width="2.7109375" customWidth="1"/>
    <col min="2" max="2" width="2.140625" customWidth="1"/>
    <col min="6" max="6" width="9.140625" customWidth="1"/>
    <col min="7" max="7" width="9" customWidth="1"/>
    <col min="8" max="8" width="8.42578125" customWidth="1"/>
    <col min="9" max="9" width="6.42578125" customWidth="1"/>
    <col min="16" max="16" width="3.85546875" customWidth="1"/>
    <col min="17" max="17" width="4" customWidth="1"/>
    <col min="18" max="18" width="7.140625" customWidth="1"/>
    <col min="19" max="19" width="3.28515625" customWidth="1"/>
    <col min="20" max="20" width="2.7109375" customWidth="1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"/>
    </row>
    <row r="3" spans="1:20">
      <c r="A3" s="1"/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9"/>
      <c r="T3" s="1"/>
    </row>
    <row r="4" spans="1:20">
      <c r="A4" s="1"/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9"/>
      <c r="T4" s="1"/>
    </row>
    <row r="5" spans="1:20">
      <c r="A5" s="1"/>
      <c r="B5" s="1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/>
      <c r="T5" s="1"/>
    </row>
    <row r="6" spans="1:20">
      <c r="A6" s="1"/>
      <c r="B6" s="1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9"/>
      <c r="T6" s="1"/>
    </row>
    <row r="7" spans="1:20">
      <c r="A7" s="1"/>
      <c r="B7" s="1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9"/>
      <c r="T7" s="1"/>
    </row>
    <row r="8" spans="1:20">
      <c r="A8" s="1"/>
      <c r="B8" s="1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9"/>
      <c r="T8" s="1"/>
    </row>
    <row r="9" spans="1:20">
      <c r="A9" s="1"/>
      <c r="B9" s="1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9"/>
      <c r="T9" s="1"/>
    </row>
    <row r="10" spans="1:20">
      <c r="A10" s="1"/>
      <c r="B10" s="1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9"/>
      <c r="T10" s="1"/>
    </row>
    <row r="11" spans="1:20">
      <c r="A11" s="1"/>
      <c r="B11" s="1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9"/>
      <c r="T11" s="1"/>
    </row>
    <row r="12" spans="1:20">
      <c r="A12" s="1"/>
      <c r="B12" s="19"/>
      <c r="C12" s="386" t="s">
        <v>44</v>
      </c>
      <c r="D12" s="386"/>
      <c r="E12" s="387" t="s">
        <v>573</v>
      </c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9"/>
      <c r="S12" s="19"/>
      <c r="T12" s="1"/>
    </row>
    <row r="13" spans="1:20">
      <c r="A13" s="1"/>
      <c r="B13" s="19"/>
      <c r="C13" s="386" t="s">
        <v>45</v>
      </c>
      <c r="D13" s="386"/>
      <c r="E13" s="390" t="s">
        <v>574</v>
      </c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391"/>
      <c r="Q13" s="391"/>
      <c r="R13" s="392"/>
      <c r="S13" s="19"/>
      <c r="T13" s="1"/>
    </row>
    <row r="14" spans="1:20">
      <c r="A14" s="1"/>
      <c r="B14" s="19"/>
      <c r="C14" s="386" t="s">
        <v>46</v>
      </c>
      <c r="D14" s="386"/>
      <c r="E14" s="387" t="s">
        <v>575</v>
      </c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9"/>
      <c r="S14" s="19"/>
      <c r="T14" s="1"/>
    </row>
    <row r="15" spans="1:20">
      <c r="A15" s="1"/>
      <c r="B15" s="1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9"/>
      <c r="T15" s="1"/>
    </row>
    <row r="16" spans="1:20">
      <c r="A16" s="1"/>
      <c r="B16" s="19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9"/>
      <c r="T16" s="1"/>
    </row>
    <row r="17" spans="1:20">
      <c r="A17" s="1"/>
      <c r="B17" s="1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9"/>
      <c r="T17" s="1"/>
    </row>
    <row r="18" spans="1:20">
      <c r="A18" s="1"/>
      <c r="B18" s="19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19"/>
      <c r="T18" s="1"/>
    </row>
    <row r="19" spans="1:20">
      <c r="A19" s="1"/>
      <c r="B19" s="19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19"/>
      <c r="T19" s="1"/>
    </row>
    <row r="20" spans="1:20">
      <c r="A20" s="1"/>
      <c r="B20" s="19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19"/>
      <c r="T20" s="1"/>
    </row>
    <row r="21" spans="1:20">
      <c r="A21" s="1"/>
      <c r="B21" s="19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19"/>
      <c r="T21" s="1"/>
    </row>
    <row r="22" spans="1:20">
      <c r="A22" s="1"/>
      <c r="B22" s="19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19"/>
      <c r="T22" s="1"/>
    </row>
    <row r="23" spans="1:20">
      <c r="A23" s="1"/>
      <c r="B23" s="19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19"/>
      <c r="T23" s="1"/>
    </row>
    <row r="24" spans="1:20">
      <c r="A24" s="1"/>
      <c r="B24" s="19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19"/>
      <c r="T24" s="1"/>
    </row>
    <row r="25" spans="1:20">
      <c r="A25" s="1"/>
      <c r="B25" s="20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5"/>
      <c r="S25" s="19"/>
      <c r="T25" s="1"/>
    </row>
    <row r="26" spans="1:20">
      <c r="A26" s="1"/>
      <c r="B26" s="19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19"/>
      <c r="T26" s="1"/>
    </row>
    <row r="27" spans="1:20">
      <c r="A27" s="1"/>
      <c r="B27" s="19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19"/>
      <c r="T27" s="1"/>
    </row>
    <row r="28" spans="1:20">
      <c r="A28" s="1"/>
      <c r="B28" s="19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19"/>
      <c r="T28" s="1"/>
    </row>
    <row r="29" spans="1:20">
      <c r="A29" s="1"/>
      <c r="B29" s="19"/>
      <c r="C29" s="62"/>
      <c r="D29" s="62"/>
      <c r="E29" s="62"/>
      <c r="F29" s="62"/>
      <c r="G29" s="62"/>
      <c r="H29" s="62"/>
      <c r="I29" s="66"/>
      <c r="J29" s="62"/>
      <c r="K29" s="62"/>
      <c r="L29" s="62"/>
      <c r="M29" s="62"/>
      <c r="N29" s="62"/>
      <c r="O29" s="62"/>
      <c r="P29" s="62"/>
      <c r="Q29" s="62"/>
      <c r="R29" s="62"/>
      <c r="S29" s="19"/>
      <c r="T29" s="1"/>
    </row>
    <row r="30" spans="1:20">
      <c r="A30" s="1"/>
      <c r="B30" s="19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19"/>
      <c r="T30" s="1"/>
    </row>
    <row r="31" spans="1:20">
      <c r="A31" s="1"/>
      <c r="B31" s="19"/>
      <c r="C31" s="62"/>
      <c r="D31" s="62"/>
      <c r="E31" s="62"/>
      <c r="F31" s="67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19"/>
      <c r="T31" s="1"/>
    </row>
    <row r="32" spans="1:20">
      <c r="A32" s="1"/>
      <c r="B32" s="19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"/>
    </row>
    <row r="33" spans="1:20">
      <c r="A33" s="1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"/>
    </row>
    <row r="34" spans="1:2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</sheetData>
  <mergeCells count="6">
    <mergeCell ref="C12:D12"/>
    <mergeCell ref="E12:R12"/>
    <mergeCell ref="C13:D13"/>
    <mergeCell ref="E13:R13"/>
    <mergeCell ref="C14:D14"/>
    <mergeCell ref="E14:R14"/>
  </mergeCells>
  <pageMargins left="0.39370078740157483" right="0.19685039370078741" top="0.78740157480314965" bottom="0.39370078740157483" header="0.31496062992125984" footer="0.31496062992125984"/>
  <pageSetup paperSize="9" orientation="landscape" blackAndWhite="1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ayfa12">
    <tabColor theme="1"/>
  </sheetPr>
  <dimension ref="B6:S32"/>
  <sheetViews>
    <sheetView topLeftCell="A7" workbookViewId="0">
      <selection activeCell="B8" sqref="B8"/>
    </sheetView>
  </sheetViews>
  <sheetFormatPr defaultRowHeight="15"/>
  <cols>
    <col min="10" max="10" width="10.85546875" customWidth="1"/>
  </cols>
  <sheetData>
    <row r="6" spans="2:10" ht="15.75" thickBot="1"/>
    <row r="7" spans="2:10" ht="15.75">
      <c r="B7" s="58" t="s">
        <v>77</v>
      </c>
      <c r="C7" s="59"/>
      <c r="D7" s="59"/>
      <c r="E7" s="59"/>
      <c r="F7" s="59"/>
      <c r="G7" s="59"/>
      <c r="H7" s="59"/>
      <c r="I7" s="59"/>
      <c r="J7" s="56"/>
    </row>
    <row r="8" spans="2:10" ht="15.75">
      <c r="B8" s="60" t="s">
        <v>78</v>
      </c>
      <c r="C8" s="61"/>
      <c r="D8" s="61"/>
      <c r="E8" s="61"/>
      <c r="F8" s="61"/>
      <c r="G8" s="61"/>
      <c r="H8" s="61"/>
      <c r="I8" s="61"/>
      <c r="J8" s="57"/>
    </row>
    <row r="9" spans="2:10" ht="15.75">
      <c r="B9" s="60" t="s">
        <v>79</v>
      </c>
      <c r="C9" s="61"/>
      <c r="D9" s="61"/>
      <c r="E9" s="61"/>
      <c r="F9" s="61"/>
      <c r="G9" s="61"/>
      <c r="H9" s="61"/>
      <c r="I9" s="61"/>
      <c r="J9" s="57"/>
    </row>
    <row r="10" spans="2:10" ht="15.75">
      <c r="B10" s="60" t="s">
        <v>113</v>
      </c>
      <c r="C10" s="61"/>
      <c r="D10" s="61"/>
      <c r="E10" s="61"/>
      <c r="F10" s="61"/>
      <c r="G10" s="61"/>
      <c r="H10" s="61"/>
      <c r="I10" s="61"/>
      <c r="J10" s="57"/>
    </row>
    <row r="11" spans="2:10" ht="15.75">
      <c r="B11" s="60" t="s">
        <v>115</v>
      </c>
      <c r="C11" s="61"/>
      <c r="D11" s="61"/>
      <c r="E11" s="61"/>
      <c r="F11" s="61"/>
      <c r="G11" s="61"/>
      <c r="H11" s="61"/>
      <c r="I11" s="61"/>
      <c r="J11" s="57"/>
    </row>
    <row r="12" spans="2:10" ht="15.75">
      <c r="B12" s="60" t="s">
        <v>88</v>
      </c>
      <c r="C12" s="61"/>
      <c r="D12" s="61"/>
      <c r="E12" s="61"/>
      <c r="F12" s="61"/>
      <c r="G12" s="61"/>
      <c r="H12" s="61"/>
      <c r="I12" s="61"/>
      <c r="J12" s="57"/>
    </row>
    <row r="13" spans="2:10" ht="15.75">
      <c r="B13" s="60" t="s">
        <v>82</v>
      </c>
      <c r="C13" s="61"/>
      <c r="D13" s="61"/>
      <c r="E13" s="61"/>
      <c r="F13" s="61"/>
      <c r="G13" s="61"/>
      <c r="H13" s="61"/>
      <c r="I13" s="61"/>
      <c r="J13" s="57"/>
    </row>
    <row r="14" spans="2:10" ht="15.75">
      <c r="B14" s="60" t="s">
        <v>114</v>
      </c>
      <c r="C14" s="61"/>
      <c r="D14" s="61"/>
      <c r="E14" s="61"/>
      <c r="F14" s="61"/>
      <c r="G14" s="61"/>
      <c r="H14" s="61"/>
      <c r="I14" s="61"/>
      <c r="J14" s="57"/>
    </row>
    <row r="15" spans="2:10" ht="15.75">
      <c r="B15" s="60" t="s">
        <v>80</v>
      </c>
      <c r="C15" s="61"/>
      <c r="D15" s="61"/>
      <c r="E15" s="61"/>
      <c r="F15" s="61"/>
      <c r="G15" s="61"/>
      <c r="H15" s="61"/>
      <c r="I15" s="61"/>
      <c r="J15" s="57"/>
    </row>
    <row r="16" spans="2:10" ht="36" customHeight="1">
      <c r="B16" s="393" t="s">
        <v>83</v>
      </c>
      <c r="C16" s="394"/>
      <c r="D16" s="394"/>
      <c r="E16" s="394"/>
      <c r="F16" s="394"/>
      <c r="G16" s="394"/>
      <c r="H16" s="394"/>
      <c r="I16" s="69"/>
      <c r="J16" s="57"/>
    </row>
    <row r="17" spans="2:19" ht="15.75">
      <c r="B17" s="60" t="s">
        <v>235</v>
      </c>
      <c r="C17" s="61"/>
      <c r="D17" s="61"/>
      <c r="E17" s="61"/>
      <c r="F17" s="61"/>
      <c r="G17" s="61"/>
      <c r="H17" s="61"/>
      <c r="I17" s="61"/>
      <c r="J17" s="57"/>
    </row>
    <row r="18" spans="2:19" ht="15.75">
      <c r="B18" s="60" t="s">
        <v>81</v>
      </c>
      <c r="C18" s="61"/>
      <c r="D18" s="61"/>
      <c r="E18" s="61"/>
      <c r="F18" s="61"/>
      <c r="G18" s="61"/>
      <c r="H18" s="61"/>
      <c r="I18" s="61"/>
      <c r="J18" s="57"/>
    </row>
    <row r="19" spans="2:19">
      <c r="B19" s="410" t="s">
        <v>632</v>
      </c>
      <c r="C19" s="411"/>
      <c r="D19" s="411"/>
      <c r="E19" s="411"/>
      <c r="F19" s="411"/>
      <c r="G19" s="411"/>
      <c r="H19" s="411"/>
      <c r="I19" s="411"/>
      <c r="J19" s="412"/>
    </row>
    <row r="20" spans="2:19" ht="15.75" thickBot="1">
      <c r="B20" s="413"/>
      <c r="C20" s="414"/>
      <c r="D20" s="414"/>
      <c r="E20" s="414"/>
      <c r="F20" s="414"/>
      <c r="G20" s="414"/>
      <c r="H20" s="414"/>
      <c r="I20" s="414"/>
      <c r="J20" s="415"/>
    </row>
    <row r="21" spans="2:19" ht="15.75" thickBot="1">
      <c r="S21" s="54"/>
    </row>
    <row r="22" spans="2:19">
      <c r="B22" s="395" t="s">
        <v>631</v>
      </c>
      <c r="C22" s="396"/>
      <c r="D22" s="396"/>
      <c r="E22" s="396"/>
      <c r="F22" s="396"/>
      <c r="G22" s="396"/>
      <c r="H22" s="396"/>
      <c r="I22" s="396"/>
      <c r="J22" s="397"/>
      <c r="S22" s="54"/>
    </row>
    <row r="23" spans="2:19">
      <c r="B23" s="398"/>
      <c r="C23" s="399"/>
      <c r="D23" s="399"/>
      <c r="E23" s="399"/>
      <c r="F23" s="399"/>
      <c r="G23" s="399"/>
      <c r="H23" s="399"/>
      <c r="I23" s="399"/>
      <c r="J23" s="400"/>
      <c r="S23" s="54"/>
    </row>
    <row r="24" spans="2:19">
      <c r="B24" s="398"/>
      <c r="C24" s="399"/>
      <c r="D24" s="399"/>
      <c r="E24" s="399"/>
      <c r="F24" s="399"/>
      <c r="G24" s="399"/>
      <c r="H24" s="399"/>
      <c r="I24" s="399"/>
      <c r="J24" s="400"/>
      <c r="S24" s="54"/>
    </row>
    <row r="25" spans="2:19">
      <c r="B25" s="398"/>
      <c r="C25" s="399"/>
      <c r="D25" s="399"/>
      <c r="E25" s="399"/>
      <c r="F25" s="399"/>
      <c r="G25" s="399"/>
      <c r="H25" s="399"/>
      <c r="I25" s="399"/>
      <c r="J25" s="400"/>
      <c r="S25" s="54"/>
    </row>
    <row r="26" spans="2:19">
      <c r="B26" s="398"/>
      <c r="C26" s="399"/>
      <c r="D26" s="399"/>
      <c r="E26" s="399"/>
      <c r="F26" s="399"/>
      <c r="G26" s="399"/>
      <c r="H26" s="399"/>
      <c r="I26" s="399"/>
      <c r="J26" s="400"/>
      <c r="S26" s="54"/>
    </row>
    <row r="27" spans="2:19">
      <c r="B27" s="398"/>
      <c r="C27" s="399"/>
      <c r="D27" s="399"/>
      <c r="E27" s="399"/>
      <c r="F27" s="399"/>
      <c r="G27" s="399"/>
      <c r="H27" s="399"/>
      <c r="I27" s="399"/>
      <c r="J27" s="400"/>
      <c r="S27" s="54"/>
    </row>
    <row r="28" spans="2:19">
      <c r="B28" s="398"/>
      <c r="C28" s="399"/>
      <c r="D28" s="399"/>
      <c r="E28" s="399"/>
      <c r="F28" s="399"/>
      <c r="G28" s="399"/>
      <c r="H28" s="399"/>
      <c r="I28" s="399"/>
      <c r="J28" s="400"/>
      <c r="S28" s="54"/>
    </row>
    <row r="29" spans="2:19">
      <c r="B29" s="401"/>
      <c r="C29" s="402"/>
      <c r="D29" s="402"/>
      <c r="E29" s="402"/>
      <c r="F29" s="402"/>
      <c r="G29" s="402"/>
      <c r="H29" s="402"/>
      <c r="I29" s="402"/>
      <c r="J29" s="403"/>
      <c r="S29" s="54"/>
    </row>
    <row r="30" spans="2:19">
      <c r="B30" s="401"/>
      <c r="C30" s="402"/>
      <c r="D30" s="402"/>
      <c r="E30" s="402"/>
      <c r="F30" s="402"/>
      <c r="G30" s="402"/>
      <c r="H30" s="402"/>
      <c r="I30" s="402"/>
      <c r="J30" s="403"/>
      <c r="S30" s="55"/>
    </row>
    <row r="31" spans="2:19">
      <c r="B31" s="404"/>
      <c r="C31" s="405"/>
      <c r="D31" s="405"/>
      <c r="E31" s="405"/>
      <c r="F31" s="405"/>
      <c r="G31" s="405"/>
      <c r="H31" s="405"/>
      <c r="I31" s="405"/>
      <c r="J31" s="406"/>
      <c r="S31" s="54"/>
    </row>
    <row r="32" spans="2:19" ht="15.75" thickBot="1">
      <c r="B32" s="407"/>
      <c r="C32" s="408"/>
      <c r="D32" s="408"/>
      <c r="E32" s="408"/>
      <c r="F32" s="408"/>
      <c r="G32" s="408"/>
      <c r="H32" s="408"/>
      <c r="I32" s="408"/>
      <c r="J32" s="409"/>
      <c r="S32" s="54"/>
    </row>
  </sheetData>
  <mergeCells count="3">
    <mergeCell ref="B16:H16"/>
    <mergeCell ref="B22:J32"/>
    <mergeCell ref="B19:J2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15</vt:i4>
      </vt:variant>
    </vt:vector>
  </HeadingPairs>
  <TitlesOfParts>
    <vt:vector size="15" baseType="lpstr">
      <vt:lpstr>Sınıf DEFTERİ</vt:lpstr>
      <vt:lpstr>HaftalıkDersProgramıOluşturma</vt:lpstr>
      <vt:lpstr>TopluTarihGirişi</vt:lpstr>
      <vt:lpstr>TopluKazanımlar</vt:lpstr>
      <vt:lpstr>Matematik</vt:lpstr>
      <vt:lpstr>Hayat Bilgisi</vt:lpstr>
      <vt:lpstr>Fen Bilimleri</vt:lpstr>
      <vt:lpstr>Türkçe</vt:lpstr>
      <vt:lpstr>Müzik</vt:lpstr>
      <vt:lpstr>Görsel Sanatlar</vt:lpstr>
      <vt:lpstr>Beden Eğitimi ve Oyun</vt:lpstr>
      <vt:lpstr>Serbest Etkinlikler</vt:lpstr>
      <vt:lpstr>İNGİLİZCE</vt:lpstr>
      <vt:lpstr>ana</vt:lpstr>
      <vt:lpstr>OKU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SINIF DEFTERİ PROGRAMI</dc:title>
  <dc:creator/>
  <cp:lastModifiedBy/>
  <dcterms:created xsi:type="dcterms:W3CDTF">2006-09-26T09:04:32Z</dcterms:created>
  <dcterms:modified xsi:type="dcterms:W3CDTF">2022-09-07T20:23:26Z</dcterms:modified>
</cp:coreProperties>
</file>